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1.111\общие документы\ПРОЕКТЫ РЕШЕНИЙ СЕССИИ\Ставки аренды\"/>
    </mc:Choice>
  </mc:AlternateContent>
  <xr:revisionPtr revIDLastSave="0" documentId="13_ncr:1_{C3CAF846-D3F0-4FD8-8C0C-6B1F18579DF3}" xr6:coauthVersionLast="45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водная " sheetId="9" r:id="rId1"/>
    <sheet name="примеры" sheetId="10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9" l="1"/>
  <c r="F60" i="9" l="1"/>
  <c r="F55" i="9"/>
  <c r="F56" i="9"/>
  <c r="F57" i="9"/>
  <c r="F58" i="9"/>
  <c r="F59" i="9"/>
  <c r="F54" i="9"/>
  <c r="F48" i="9"/>
  <c r="F42" i="9"/>
  <c r="F43" i="9"/>
  <c r="F44" i="9"/>
  <c r="F45" i="9"/>
  <c r="F46" i="9"/>
  <c r="F47" i="9"/>
  <c r="F41" i="9"/>
  <c r="F38" i="9"/>
  <c r="F32" i="9"/>
  <c r="F33" i="9"/>
  <c r="F34" i="9"/>
  <c r="F35" i="9"/>
  <c r="F36" i="9"/>
  <c r="F37" i="9"/>
  <c r="F31" i="9"/>
  <c r="F29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7" i="9"/>
  <c r="E60" i="9" l="1"/>
  <c r="C60" i="9"/>
  <c r="E48" i="9"/>
  <c r="C48" i="9"/>
  <c r="E39" i="9"/>
  <c r="E49" i="9" s="1"/>
  <c r="E50" i="9" s="1"/>
  <c r="F39" i="9" l="1"/>
  <c r="C49" i="9"/>
  <c r="F36" i="10"/>
  <c r="D36" i="10"/>
  <c r="F49" i="9" l="1"/>
  <c r="F50" i="9" s="1"/>
  <c r="C50" i="9"/>
  <c r="H36" i="10"/>
  <c r="F49" i="10" l="1"/>
  <c r="D49" i="10"/>
  <c r="F48" i="10"/>
  <c r="D48" i="10"/>
  <c r="F47" i="10"/>
  <c r="D47" i="10"/>
  <c r="F46" i="10"/>
  <c r="D46" i="10"/>
  <c r="F45" i="10"/>
  <c r="D45" i="10"/>
  <c r="F44" i="10"/>
  <c r="D44" i="10"/>
  <c r="F43" i="10"/>
  <c r="D43" i="10"/>
  <c r="F42" i="10"/>
  <c r="D42" i="10"/>
  <c r="F40" i="10"/>
  <c r="D40" i="10"/>
  <c r="F39" i="10"/>
  <c r="D39" i="10"/>
  <c r="F38" i="10"/>
  <c r="D38" i="10"/>
  <c r="G36" i="10"/>
  <c r="F34" i="10"/>
  <c r="D34" i="10"/>
  <c r="F33" i="10"/>
  <c r="D33" i="10"/>
  <c r="F31" i="10"/>
  <c r="D31" i="10"/>
  <c r="F30" i="10"/>
  <c r="D30" i="10"/>
  <c r="F28" i="10"/>
  <c r="D28" i="10"/>
  <c r="F27" i="10"/>
  <c r="D27" i="10"/>
  <c r="F25" i="10"/>
  <c r="D25" i="10"/>
  <c r="F24" i="10"/>
  <c r="D24" i="10"/>
  <c r="G24" i="10" s="1"/>
  <c r="F23" i="10"/>
  <c r="D23" i="10"/>
  <c r="F22" i="10"/>
  <c r="D22" i="10"/>
  <c r="F20" i="10"/>
  <c r="D20" i="10"/>
  <c r="G20" i="10" s="1"/>
  <c r="F19" i="10"/>
  <c r="D19" i="10"/>
  <c r="G19" i="10" s="1"/>
  <c r="F18" i="10"/>
  <c r="D18" i="10"/>
  <c r="G18" i="10" s="1"/>
  <c r="F17" i="10"/>
  <c r="D17" i="10"/>
  <c r="H17" i="10" s="1"/>
  <c r="F15" i="10"/>
  <c r="D15" i="10"/>
  <c r="F14" i="10"/>
  <c r="D14" i="10"/>
  <c r="F13" i="10"/>
  <c r="D13" i="10"/>
  <c r="F12" i="10"/>
  <c r="D12" i="10"/>
  <c r="F11" i="10"/>
  <c r="D11" i="10"/>
  <c r="F10" i="10"/>
  <c r="D10" i="10"/>
  <c r="F9" i="10"/>
  <c r="D9" i="10"/>
  <c r="F8" i="10"/>
  <c r="D8" i="10"/>
  <c r="F7" i="10"/>
  <c r="D7" i="10"/>
  <c r="H23" i="10" l="1"/>
  <c r="H8" i="10"/>
  <c r="H24" i="10"/>
  <c r="H11" i="10"/>
  <c r="G23" i="10"/>
  <c r="H27" i="10"/>
  <c r="G10" i="10"/>
  <c r="H25" i="10"/>
  <c r="H28" i="10"/>
  <c r="H19" i="10"/>
  <c r="G27" i="10"/>
  <c r="G33" i="10"/>
  <c r="H42" i="10"/>
  <c r="H46" i="10"/>
  <c r="H43" i="10"/>
  <c r="H45" i="10"/>
  <c r="H47" i="10"/>
  <c r="G14" i="10"/>
  <c r="H22" i="10"/>
  <c r="H39" i="10"/>
  <c r="H44" i="10"/>
  <c r="H48" i="10"/>
  <c r="H33" i="10"/>
  <c r="H18" i="10"/>
  <c r="H20" i="10"/>
  <c r="G17" i="10"/>
  <c r="G31" i="10"/>
  <c r="H49" i="10"/>
  <c r="H38" i="10"/>
  <c r="H40" i="10"/>
  <c r="H34" i="10"/>
  <c r="G34" i="10"/>
  <c r="H30" i="10"/>
  <c r="G30" i="10"/>
  <c r="H31" i="10"/>
  <c r="G28" i="10"/>
  <c r="G22" i="10"/>
  <c r="G25" i="10"/>
  <c r="H10" i="10"/>
  <c r="H12" i="10"/>
  <c r="H14" i="10"/>
  <c r="H13" i="10"/>
  <c r="H15" i="10"/>
  <c r="G13" i="10"/>
  <c r="H7" i="10"/>
  <c r="H9" i="10"/>
  <c r="G12" i="10"/>
  <c r="G15" i="10"/>
  <c r="G11" i="10"/>
  <c r="G7" i="10"/>
  <c r="G8" i="10"/>
  <c r="G9" i="10"/>
  <c r="G38" i="10"/>
  <c r="G39" i="10"/>
  <c r="G40" i="10"/>
  <c r="G42" i="10"/>
  <c r="G43" i="10"/>
  <c r="G44" i="10"/>
  <c r="G45" i="10"/>
  <c r="G46" i="10"/>
  <c r="G47" i="10"/>
  <c r="G48" i="10"/>
  <c r="G49" i="10"/>
</calcChain>
</file>

<file path=xl/sharedStrings.xml><?xml version="1.0" encoding="utf-8"?>
<sst xmlns="http://schemas.openxmlformats.org/spreadsheetml/2006/main" count="87" uniqueCount="58">
  <si>
    <t>Земли населенных пунктов</t>
  </si>
  <si>
    <t>3.1 Коммунальное обслуживание</t>
  </si>
  <si>
    <t>13.1 Ведение огородничества</t>
  </si>
  <si>
    <t>3.5 Образование и просвещение</t>
  </si>
  <si>
    <t>6.9 Склад</t>
  </si>
  <si>
    <t>4.1 Деловое управление</t>
  </si>
  <si>
    <t>3.4 Здравоохранение</t>
  </si>
  <si>
    <t>6.7 Энергетика</t>
  </si>
  <si>
    <t>7.5 Трубопроводный транспорт</t>
  </si>
  <si>
    <t>6.6 Строительная промышленность</t>
  </si>
  <si>
    <t>6.8 Связь</t>
  </si>
  <si>
    <t>2.7 Обслуживание жилой застройки</t>
  </si>
  <si>
    <t>3.1.1 Предоставление коммунальных услуг</t>
  </si>
  <si>
    <t>7.2 Автомобильный транспорт</t>
  </si>
  <si>
    <t>7.3 Водный транспорт</t>
  </si>
  <si>
    <t>2.4. Передвижное жилье</t>
  </si>
  <si>
    <t>2.7.1 Хранение автотранспорта</t>
  </si>
  <si>
    <t>6.2. Тяжелая промышленность</t>
  </si>
  <si>
    <t>2.5 Среднеэтажная жилая застройка</t>
  </si>
  <si>
    <t>8.3. Обеспечение внутреннего правопорядка</t>
  </si>
  <si>
    <t>5.1.2 Обеспечение занятий спортом в помещениях</t>
  </si>
  <si>
    <t>5.1.1 Обеспечение спортивно-зрелищных мероприятий</t>
  </si>
  <si>
    <t xml:space="preserve">4.9.1 Объекты дорожного сервиса </t>
  </si>
  <si>
    <t>2.1.1. Малоэтажная многоквартирная жилая застройка.</t>
  </si>
  <si>
    <t>4.9.1.1 Заправка транспортных средств</t>
  </si>
  <si>
    <t>5.2.1. Туристическое обслуживание</t>
  </si>
  <si>
    <t>Приложение к пояснительной записке</t>
  </si>
  <si>
    <t xml:space="preserve">Наименование ВРИ </t>
  </si>
  <si>
    <t>Прогнозные ставки, %</t>
  </si>
  <si>
    <t>Повышение, руб.</t>
  </si>
  <si>
    <t>Аренда земли неразграничена</t>
  </si>
  <si>
    <t>4.4 Магазины без реализации алкоголя</t>
  </si>
  <si>
    <t>4.4 Магазины с реализацией алкоголя</t>
  </si>
  <si>
    <t>4.6 Общественное питание без реализации алкоголя</t>
  </si>
  <si>
    <t>4.6 Общественное питание с реализацией алкоголя</t>
  </si>
  <si>
    <t xml:space="preserve"> 4.9 Служебные гаражи</t>
  </si>
  <si>
    <t>6.4 Пищевая промышленность  без реализации алкоголя</t>
  </si>
  <si>
    <t>6.4 Пищевая промышленность  с реализацией алкоголя</t>
  </si>
  <si>
    <t xml:space="preserve">Всего по землям населенных пунктов: </t>
  </si>
  <si>
    <t>Земли промышленности</t>
  </si>
  <si>
    <t>Всего по землям промышленности:</t>
  </si>
  <si>
    <t xml:space="preserve">Итого (в контенгенте 100%): </t>
  </si>
  <si>
    <t xml:space="preserve">Аренда земли в собственности МО </t>
  </si>
  <si>
    <t>3.2.4 Общежития</t>
  </si>
  <si>
    <t xml:space="preserve">Примеры расчетов арендной платы по разным ВРИ </t>
  </si>
  <si>
    <t>S земельного участка, кв.м.</t>
  </si>
  <si>
    <t>кадастровая стоимость зм.уч., руб.</t>
  </si>
  <si>
    <t>Повышение, %</t>
  </si>
  <si>
    <t>Действующие ставки 2025, %</t>
  </si>
  <si>
    <t xml:space="preserve"> Земельные платежи по ставкам 2025 года, руб.</t>
  </si>
  <si>
    <t xml:space="preserve"> Прогноз земельных платежей на 2026, руб.</t>
  </si>
  <si>
    <t>6.1. Разведка и добыча полезных ископаемых</t>
  </si>
  <si>
    <t>6.0. Производственная деятельность</t>
  </si>
  <si>
    <t>Сводная информация по аренде земли на 2025-2026 гг.</t>
  </si>
  <si>
    <t>Прогнозные ставки на 2026, %</t>
  </si>
  <si>
    <t>7.4. Воздушный транспорт</t>
  </si>
  <si>
    <t>Итого в бюджет ГП "Город Удачный"</t>
  </si>
  <si>
    <t>аукцион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</si>
</sst>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0"/>
    <numFmt numFmtId="165" formatCode="\@"/>
    <numFmt numFmtId="166" formatCode="dd/mm/yyyy\ hh:mm"/>
    <numFmt numFmtId="167" formatCode="#,##0.0"/>
  </numFmts>
  <fonts count="20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color rgb="FF000000"/>
      <name val="Arial Cyr"/>
    </font>
    <font>
      <b/>
      <sz val="10"/>
      <color rgb="FF008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Calibri"/>
      <family val="2"/>
      <scheme val="minor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EF2E8"/>
      </patternFill>
    </fill>
    <fill>
      <patternFill patternType="solid">
        <fgColor rgb="FFEEF7E3"/>
      </patternFill>
    </fill>
    <fill>
      <patternFill patternType="solid">
        <fgColor rgb="FFCBE7AC"/>
      </patternFill>
    </fill>
    <fill>
      <patternFill patternType="solid">
        <fgColor rgb="FFC0C0C0"/>
      </patternFill>
    </fill>
    <fill>
      <patternFill patternType="solid">
        <fgColor rgb="FF8EB4E3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2" fillId="0" borderId="1">
      <alignment horizontal="center" vertical="center" wrapText="1"/>
    </xf>
    <xf numFmtId="0" fontId="3" fillId="2" borderId="2">
      <alignment horizontal="center" vertical="center" wrapText="1"/>
    </xf>
    <xf numFmtId="0" fontId="3" fillId="2" borderId="2">
      <alignment horizontal="center" vertical="center" wrapText="1"/>
    </xf>
    <xf numFmtId="165" fontId="4" fillId="0" borderId="2">
      <alignment vertical="top" wrapText="1"/>
    </xf>
    <xf numFmtId="14" fontId="4" fillId="0" borderId="2">
      <alignment vertical="top" wrapText="1"/>
    </xf>
    <xf numFmtId="4" fontId="5" fillId="0" borderId="2">
      <alignment vertical="top" shrinkToFit="1"/>
    </xf>
    <xf numFmtId="164" fontId="4" fillId="0" borderId="2">
      <alignment vertical="top"/>
    </xf>
    <xf numFmtId="0" fontId="6" fillId="3" borderId="2">
      <alignment vertical="top"/>
    </xf>
    <xf numFmtId="4" fontId="7" fillId="3" borderId="2">
      <alignment vertical="top" shrinkToFit="1"/>
    </xf>
    <xf numFmtId="0" fontId="6" fillId="3" borderId="2">
      <alignment horizontal="right" vertical="top"/>
    </xf>
    <xf numFmtId="0" fontId="4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" fillId="0" borderId="1"/>
    <xf numFmtId="0" fontId="4" fillId="0" borderId="1"/>
    <xf numFmtId="14" fontId="4" fillId="0" borderId="2">
      <alignment vertical="top"/>
    </xf>
    <xf numFmtId="165" fontId="4" fillId="0" borderId="2">
      <alignment vertical="top"/>
    </xf>
    <xf numFmtId="4" fontId="4" fillId="0" borderId="2">
      <alignment vertical="top" shrinkToFit="1"/>
    </xf>
    <xf numFmtId="0" fontId="4" fillId="0" borderId="1">
      <alignment horizontal="center" vertical="center" wrapText="1"/>
    </xf>
    <xf numFmtId="4" fontId="6" fillId="3" borderId="2">
      <alignment vertical="top" shrinkToFit="1"/>
    </xf>
    <xf numFmtId="166" fontId="4" fillId="0" borderId="2">
      <alignment vertical="top"/>
    </xf>
    <xf numFmtId="0" fontId="9" fillId="0" borderId="1"/>
    <xf numFmtId="0" fontId="10" fillId="0" borderId="1"/>
    <xf numFmtId="0" fontId="10" fillId="0" borderId="1"/>
    <xf numFmtId="0" fontId="1" fillId="0" borderId="1"/>
    <xf numFmtId="0" fontId="10" fillId="0" borderId="1"/>
    <xf numFmtId="0" fontId="8" fillId="0" borderId="1"/>
    <xf numFmtId="0" fontId="14" fillId="0" borderId="1">
      <alignment horizontal="center"/>
    </xf>
    <xf numFmtId="0" fontId="4" fillId="0" borderId="1"/>
    <xf numFmtId="0" fontId="14" fillId="0" borderId="1">
      <alignment horizontal="center" wrapText="1"/>
    </xf>
    <xf numFmtId="0" fontId="4" fillId="0" borderId="2">
      <alignment horizontal="center" vertical="center" wrapText="1"/>
    </xf>
    <xf numFmtId="0" fontId="4" fillId="6" borderId="3"/>
    <xf numFmtId="0" fontId="4" fillId="6" borderId="4"/>
    <xf numFmtId="0" fontId="4" fillId="6" borderId="5"/>
    <xf numFmtId="0" fontId="4" fillId="7" borderId="2">
      <alignment vertical="top" wrapText="1"/>
    </xf>
    <xf numFmtId="4" fontId="4" fillId="7" borderId="2">
      <alignment horizontal="right" vertical="top" shrinkToFit="1"/>
    </xf>
    <xf numFmtId="0" fontId="4" fillId="0" borderId="2">
      <alignment horizontal="center" vertical="top" wrapText="1"/>
    </xf>
    <xf numFmtId="4" fontId="4" fillId="0" borderId="2">
      <alignment horizontal="right" vertical="top" shrinkToFit="1"/>
    </xf>
    <xf numFmtId="1" fontId="4" fillId="6" borderId="3">
      <alignment horizontal="left" vertical="top" wrapText="1" shrinkToFit="1"/>
    </xf>
    <xf numFmtId="4" fontId="4" fillId="6" borderId="2">
      <alignment horizontal="right" vertical="top" shrinkToFit="1"/>
    </xf>
    <xf numFmtId="1" fontId="4" fillId="8" borderId="3">
      <alignment horizontal="left" vertical="top" shrinkToFit="1"/>
    </xf>
    <xf numFmtId="4" fontId="4" fillId="8" borderId="2">
      <alignment horizontal="right" vertical="top" shrinkToFit="1"/>
    </xf>
    <xf numFmtId="0" fontId="8" fillId="0" borderId="1"/>
    <xf numFmtId="0" fontId="8" fillId="0" borderId="1"/>
    <xf numFmtId="0" fontId="8" fillId="0" borderId="1"/>
    <xf numFmtId="0" fontId="15" fillId="0" borderId="1"/>
    <xf numFmtId="0" fontId="15" fillId="0" borderId="1"/>
    <xf numFmtId="0" fontId="9" fillId="9" borderId="1"/>
    <xf numFmtId="1" fontId="4" fillId="6" borderId="3">
      <alignment horizontal="left" vertical="top" shrinkToFit="1"/>
    </xf>
    <xf numFmtId="0" fontId="4" fillId="10" borderId="2"/>
    <xf numFmtId="0" fontId="15" fillId="0" borderId="1"/>
    <xf numFmtId="4" fontId="4" fillId="10" borderId="2"/>
    <xf numFmtId="0" fontId="4" fillId="10" borderId="2">
      <alignment horizontal="left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</cellStyleXfs>
  <cellXfs count="47">
    <xf numFmtId="0" fontId="0" fillId="0" borderId="0" xfId="0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8" fillId="5" borderId="6" xfId="25" applyFont="1" applyFill="1" applyBorder="1" applyAlignment="1">
      <alignment horizontal="left" vertical="center" wrapText="1"/>
    </xf>
    <xf numFmtId="0" fontId="18" fillId="5" borderId="6" xfId="25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2" fontId="17" fillId="0" borderId="6" xfId="0" applyNumberFormat="1" applyFont="1" applyBorder="1" applyAlignment="1">
      <alignment horizontal="center" vertical="center"/>
    </xf>
    <xf numFmtId="4" fontId="17" fillId="0" borderId="6" xfId="0" applyNumberFormat="1" applyFont="1" applyBorder="1" applyAlignment="1">
      <alignment horizontal="center" vertical="center"/>
    </xf>
    <xf numFmtId="2" fontId="16" fillId="12" borderId="6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4" fontId="18" fillId="0" borderId="6" xfId="0" applyNumberFormat="1" applyFont="1" applyBorder="1" applyAlignment="1">
      <alignment horizontal="center" vertical="center"/>
    </xf>
    <xf numFmtId="0" fontId="18" fillId="4" borderId="6" xfId="0" applyFont="1" applyFill="1" applyBorder="1" applyAlignment="1">
      <alignment horizontal="left" vertical="center" wrapText="1"/>
    </xf>
    <xf numFmtId="4" fontId="18" fillId="4" borderId="6" xfId="0" applyNumberFormat="1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left" vertical="center" wrapText="1"/>
    </xf>
    <xf numFmtId="4" fontId="16" fillId="4" borderId="6" xfId="0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/>
    </xf>
    <xf numFmtId="4" fontId="18" fillId="0" borderId="13" xfId="0" applyNumberFormat="1" applyFont="1" applyBorder="1" applyAlignment="1">
      <alignment horizontal="center" vertical="center"/>
    </xf>
    <xf numFmtId="0" fontId="11" fillId="0" borderId="0" xfId="0" applyFont="1"/>
    <xf numFmtId="0" fontId="17" fillId="0" borderId="1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center" vertical="center"/>
    </xf>
    <xf numFmtId="0" fontId="19" fillId="0" borderId="0" xfId="0" applyFont="1"/>
    <xf numFmtId="4" fontId="0" fillId="0" borderId="0" xfId="0" applyNumberFormat="1"/>
    <xf numFmtId="167" fontId="17" fillId="0" borderId="14" xfId="0" applyNumberFormat="1" applyFont="1" applyBorder="1" applyAlignment="1">
      <alignment horizontal="center" vertical="center"/>
    </xf>
    <xf numFmtId="167" fontId="17" fillId="0" borderId="6" xfId="0" applyNumberFormat="1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9" xfId="25" applyFont="1" applyBorder="1" applyAlignment="1">
      <alignment horizontal="center" vertical="center"/>
    </xf>
    <xf numFmtId="0" fontId="16" fillId="5" borderId="6" xfId="25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/>
    </xf>
    <xf numFmtId="4" fontId="17" fillId="0" borderId="7" xfId="0" applyNumberFormat="1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4" fontId="18" fillId="0" borderId="14" xfId="0" applyNumberFormat="1" applyFont="1" applyBorder="1" applyAlignment="1">
      <alignment horizontal="center" vertical="center"/>
    </xf>
    <xf numFmtId="4" fontId="18" fillId="0" borderId="8" xfId="0" applyNumberFormat="1" applyFont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/>
    </xf>
  </cellXfs>
  <cellStyles count="153">
    <cellStyle name="br" xfId="14" xr:uid="{00000000-0005-0000-0000-00000E000000}"/>
    <cellStyle name="br 2" xfId="46" xr:uid="{9B555A39-E277-4846-8441-782D7BCAC4D8}"/>
    <cellStyle name="col" xfId="13" xr:uid="{00000000-0005-0000-0000-00000D000000}"/>
    <cellStyle name="col 2" xfId="45" xr:uid="{2DE34F89-ADE1-4656-89AA-77974BA0CA48}"/>
    <cellStyle name="st17" xfId="4" xr:uid="{00000000-0005-0000-0000-000004000000}"/>
    <cellStyle name="st18" xfId="5" xr:uid="{00000000-0005-0000-0000-000005000000}"/>
    <cellStyle name="st19" xfId="3" xr:uid="{00000000-0005-0000-0000-000003000000}"/>
    <cellStyle name="st20" xfId="9" xr:uid="{00000000-0005-0000-0000-000009000000}"/>
    <cellStyle name="st21" xfId="6" xr:uid="{00000000-0005-0000-0000-000006000000}"/>
    <cellStyle name="st25" xfId="40" xr:uid="{DE5806DF-234B-4CB0-855B-2BD9F25E85C8}"/>
    <cellStyle name="style0" xfId="15" xr:uid="{00000000-0005-0000-0000-00000F000000}"/>
    <cellStyle name="style0 2" xfId="47" xr:uid="{4C903125-E251-4B32-BEE2-07F8C1DE2067}"/>
    <cellStyle name="td" xfId="16" xr:uid="{00000000-0005-0000-0000-000010000000}"/>
    <cellStyle name="td 2" xfId="48" xr:uid="{6A22CFD0-A429-44B8-95AC-183F59E8B8CC}"/>
    <cellStyle name="tr" xfId="12" xr:uid="{00000000-0005-0000-0000-00000C000000}"/>
    <cellStyle name="tr 2" xfId="44" xr:uid="{45686B9C-16AE-4F6E-8C59-1A73E40E9900}"/>
    <cellStyle name="xl21" xfId="49" xr:uid="{07E207A0-E643-4293-84F7-2FD0516C24DB}"/>
    <cellStyle name="xl22" xfId="29" xr:uid="{71C32561-8CD8-4513-BC95-2206585787F5}"/>
    <cellStyle name="xl23" xfId="30" xr:uid="{67AD1991-DCF3-4082-9665-91AF05150599}"/>
    <cellStyle name="xl24" xfId="2" xr:uid="{00000000-0005-0000-0000-000002000000}"/>
    <cellStyle name="xl24 2" xfId="32" xr:uid="{633102E3-EAAA-46CF-85C8-4D35ABCE3242}"/>
    <cellStyle name="xl25" xfId="17" xr:uid="{00000000-0005-0000-0000-000011000000}"/>
    <cellStyle name="xl25 2" xfId="33" xr:uid="{655CD0BB-3113-425E-859E-1506F039FC32}"/>
    <cellStyle name="xl26" xfId="18" xr:uid="{00000000-0005-0000-0000-000012000000}"/>
    <cellStyle name="xl26 2" xfId="36" xr:uid="{AF91B58A-ED29-4743-85B2-C3E7F4787E8F}"/>
    <cellStyle name="xl27" xfId="19" xr:uid="{00000000-0005-0000-0000-000013000000}"/>
    <cellStyle name="xl27 2" xfId="38" xr:uid="{CE39C126-899D-4CC0-B675-F2992638713C}"/>
    <cellStyle name="xl28" xfId="1" xr:uid="{00000000-0005-0000-0000-000001000000}"/>
    <cellStyle name="xl28 2" xfId="50" xr:uid="{DA7E1784-53FE-49EA-9B4F-B4F30AB8C2B5}"/>
    <cellStyle name="xl29" xfId="20" xr:uid="{00000000-0005-0000-0000-000014000000}"/>
    <cellStyle name="xl29 2" xfId="51" xr:uid="{CDBB7741-1230-48F2-A146-FD5A081344EB}"/>
    <cellStyle name="xl30" xfId="11" xr:uid="{00000000-0005-0000-0000-00000B000000}"/>
    <cellStyle name="xl30 2" xfId="42" xr:uid="{9172F47B-1355-4D79-B291-B384DB6B7A33}"/>
    <cellStyle name="xl31" xfId="8" xr:uid="{00000000-0005-0000-0000-000008000000}"/>
    <cellStyle name="xl31 2" xfId="52" xr:uid="{7FF29AE3-D6C2-4800-8D23-0C2A5DA65D75}"/>
    <cellStyle name="xl32" xfId="21" xr:uid="{00000000-0005-0000-0000-000015000000}"/>
    <cellStyle name="xl32 2" xfId="34" xr:uid="{8C75B857-A3A7-4C7B-9D36-5B6511EE0C18}"/>
    <cellStyle name="xl33" xfId="10" xr:uid="{00000000-0005-0000-0000-00000A000000}"/>
    <cellStyle name="xl33 2" xfId="37" xr:uid="{6CD9222F-B829-4964-A7E7-8B3AF5CA530F}"/>
    <cellStyle name="xl34" xfId="39" xr:uid="{4168EC56-F436-42A7-B756-E6A30781F32F}"/>
    <cellStyle name="xl35" xfId="22" xr:uid="{00000000-0005-0000-0000-000016000000}"/>
    <cellStyle name="xl35 2" xfId="41" xr:uid="{BA762AA1-2F41-44D1-9296-368303244D5D}"/>
    <cellStyle name="xl36" xfId="7" xr:uid="{00000000-0005-0000-0000-000007000000}"/>
    <cellStyle name="xl36 2" xfId="53" xr:uid="{78AD55AA-5FD3-4C4D-B0BD-302CD8A44E04}"/>
    <cellStyle name="xl37" xfId="43" xr:uid="{46BF24B0-EE8B-49D8-8253-39306A005891}"/>
    <cellStyle name="xl38" xfId="31" xr:uid="{591F8AFD-C926-4253-BC16-DCC349A9E749}"/>
    <cellStyle name="xl39" xfId="54" xr:uid="{F2C7E2F8-850E-4AAC-BDD6-9EC5E5AD3601}"/>
    <cellStyle name="xl40" xfId="35" xr:uid="{79402A73-479F-4AA7-A3E2-F1A3EB5D6091}"/>
    <cellStyle name="Обычный" xfId="0" builtinId="0"/>
    <cellStyle name="Обычный 10" xfId="59" xr:uid="{D60044DC-682D-434B-8548-0ED524EF676C}"/>
    <cellStyle name="Обычный 100" xfId="149" xr:uid="{71ED1394-55E9-45F4-8F14-348ED6C65436}"/>
    <cellStyle name="Обычный 101" xfId="150" xr:uid="{8815CB48-1DD2-4760-BD58-E72E14395550}"/>
    <cellStyle name="Обычный 102" xfId="151" xr:uid="{7E11C896-896C-49DB-935A-EFF180193C9F}"/>
    <cellStyle name="Обычный 103" xfId="152" xr:uid="{4E36D244-5770-4517-81DD-AB7F52B10120}"/>
    <cellStyle name="Обычный 11" xfId="60" xr:uid="{82B3C634-9013-407E-9E5A-358C800C455F}"/>
    <cellStyle name="Обычный 12" xfId="61" xr:uid="{0A2C935F-E302-43B2-8E7D-BCB3F287E280}"/>
    <cellStyle name="Обычный 13" xfId="62" xr:uid="{E63208CB-685D-4795-9942-3C93F9EF24E0}"/>
    <cellStyle name="Обычный 14" xfId="63" xr:uid="{AFFCF9C2-DA19-4F08-9533-DB5B42DD4BC2}"/>
    <cellStyle name="Обычный 15" xfId="67" xr:uid="{D005185D-E795-4C50-8BA6-08F9EED12657}"/>
    <cellStyle name="Обычный 16" xfId="64" xr:uid="{0EC52671-C903-4005-8300-B5CBEE2EAC5D}"/>
    <cellStyle name="Обычный 17" xfId="72" xr:uid="{E41D88EC-8267-4219-BC0D-FB4079242096}"/>
    <cellStyle name="Обычный 18" xfId="71" xr:uid="{38041557-062D-4B54-8B94-A65591132875}"/>
    <cellStyle name="Обычный 19" xfId="65" xr:uid="{FD4038B5-27D5-4D83-ABA9-DA68303858FE}"/>
    <cellStyle name="Обычный 2" xfId="23" xr:uid="{26DF3DE3-0397-495B-BF9A-D815B2C124D2}"/>
    <cellStyle name="Обычный 2 10" xfId="27" xr:uid="{983D492D-61AE-4098-9865-241E10933EC1}"/>
    <cellStyle name="Обычный 2 2 2 5 2" xfId="25" xr:uid="{5BC92F63-C496-4D3D-AE74-9E0859940460}"/>
    <cellStyle name="Обычный 20" xfId="66" xr:uid="{4EA83305-4D83-4CE0-A600-2A6940D05723}"/>
    <cellStyle name="Обычный 21" xfId="74" xr:uid="{3695ECC7-73FE-49D9-ACD9-27AD2A0A1933}"/>
    <cellStyle name="Обычный 22" xfId="75" xr:uid="{A25D3ED5-F6F9-4063-85AA-0D8CB8EF8296}"/>
    <cellStyle name="Обычный 23" xfId="76" xr:uid="{3FE7D627-B432-47EC-811E-84EDF58B0C05}"/>
    <cellStyle name="Обычный 24" xfId="77" xr:uid="{620F7C35-33AC-4C53-897E-D94B12E770C5}"/>
    <cellStyle name="Обычный 25" xfId="78" xr:uid="{071B857B-F8A7-4DCF-954E-9369D25D650A}"/>
    <cellStyle name="Обычный 26" xfId="79" xr:uid="{F2362799-F61B-4794-AC6F-B9C2E616AE78}"/>
    <cellStyle name="Обычный 27" xfId="69" xr:uid="{006DEC82-3F43-46B9-B683-74B38DF069B0}"/>
    <cellStyle name="Обычный 28" xfId="68" xr:uid="{3F1EC928-030D-4399-8028-460E5E3F4586}"/>
    <cellStyle name="Обычный 29" xfId="70" xr:uid="{068FBF54-0D60-4E88-98EF-3E0CCD29DCF1}"/>
    <cellStyle name="Обычный 3" xfId="24" xr:uid="{C80742E8-BB9E-490D-BC0E-F6EC06245656}"/>
    <cellStyle name="Обычный 30" xfId="82" xr:uid="{F11E45B6-98F5-44DC-86E0-68F1F06118C9}"/>
    <cellStyle name="Обычный 31" xfId="83" xr:uid="{D6D644AA-98C6-408C-83FD-B2F7EC5A340F}"/>
    <cellStyle name="Обычный 32" xfId="84" xr:uid="{50B61414-3AF5-4FA9-B054-4BB7C471C765}"/>
    <cellStyle name="Обычный 33" xfId="85" xr:uid="{91173330-FA77-4E9F-8B44-63EF785A3E73}"/>
    <cellStyle name="Обычный 34" xfId="86" xr:uid="{6B6C4ABF-B573-4679-960C-5B38B15B8EAA}"/>
    <cellStyle name="Обычный 35" xfId="87" xr:uid="{1098CFD8-1FAB-4C98-BB77-3F162B95E38B}"/>
    <cellStyle name="Обычный 36" xfId="88" xr:uid="{83D4C6D5-B2B4-403A-9FA8-165709DDC1B6}"/>
    <cellStyle name="Обычный 37" xfId="89" xr:uid="{43FF93E2-DD31-4C52-84BA-485041ACAD43}"/>
    <cellStyle name="Обычный 38" xfId="90" xr:uid="{0119DD88-F6C2-4D60-BF5B-3F5679E02CE1}"/>
    <cellStyle name="Обычный 39" xfId="91" xr:uid="{728ADB54-9A74-4F3E-B0F3-BE092678800C}"/>
    <cellStyle name="Обычный 4" xfId="28" xr:uid="{796A4627-1968-4086-87F8-D86D57871FA7}"/>
    <cellStyle name="Обычный 40" xfId="92" xr:uid="{ACA0F020-1287-4B84-948D-4686C3210395}"/>
    <cellStyle name="Обычный 41" xfId="93" xr:uid="{713011CF-4DF5-4959-A3AC-7995891D4D34}"/>
    <cellStyle name="Обычный 42" xfId="94" xr:uid="{4E30E243-934A-438C-92FB-2E078B9FA7AB}"/>
    <cellStyle name="Обычный 43" xfId="95" xr:uid="{0E5F1468-FE67-464F-BB2F-2147774BE901}"/>
    <cellStyle name="Обычный 44" xfId="96" xr:uid="{63C0B05D-4FA3-4EC7-9784-B1A7D13B7D74}"/>
    <cellStyle name="Обычный 45" xfId="97" xr:uid="{E9E69907-74BE-4C8F-9F7C-2B3A59D1143B}"/>
    <cellStyle name="Обычный 46" xfId="98" xr:uid="{310927F0-671D-4411-B123-9C3C9244912C}"/>
    <cellStyle name="Обычный 47" xfId="99" xr:uid="{332AA978-D773-4B58-A336-362B132C0ABA}"/>
    <cellStyle name="Обычный 48" xfId="100" xr:uid="{636E0204-7657-4B32-A002-53935B59D6D2}"/>
    <cellStyle name="Обычный 49" xfId="101" xr:uid="{3A75524E-2457-4BAE-81D2-253DDB0CA35F}"/>
    <cellStyle name="Обычный 5" xfId="26" xr:uid="{9B9FDE2C-6A55-4393-9B2E-805653614B89}"/>
    <cellStyle name="Обычный 50" xfId="80" xr:uid="{3752CCA3-A3A3-417E-B732-87BD95C1E7BE}"/>
    <cellStyle name="Обычный 51" xfId="81" xr:uid="{2803A4B4-0444-4C33-8548-1D9D8C333B60}"/>
    <cellStyle name="Обычный 52" xfId="73" xr:uid="{22312CAD-4154-49CE-96B0-6F68CA64109F}"/>
    <cellStyle name="Обычный 53" xfId="102" xr:uid="{EF6B000F-6A33-472A-9E80-F1C040EC5CC6}"/>
    <cellStyle name="Обычный 54" xfId="103" xr:uid="{8A6C7AC5-24A6-4E3B-9BCE-9DB717E97157}"/>
    <cellStyle name="Обычный 55" xfId="104" xr:uid="{943E1328-A3DF-4751-B375-8C7FB69773BE}"/>
    <cellStyle name="Обычный 56" xfId="105" xr:uid="{D71CE82A-3222-47D8-9AC5-DD90E45062ED}"/>
    <cellStyle name="Обычный 57" xfId="106" xr:uid="{6B15904A-29B7-43FF-9CDE-7B33CA102861}"/>
    <cellStyle name="Обычный 58" xfId="107" xr:uid="{9EA7D021-89F9-481E-871D-A0103B3C37A2}"/>
    <cellStyle name="Обычный 59" xfId="108" xr:uid="{EB924F49-F115-45F4-B416-80D5CF249842}"/>
    <cellStyle name="Обычный 6" xfId="55" xr:uid="{AD67EFEB-CB40-4AA1-8B85-850E5980ED94}"/>
    <cellStyle name="Обычный 60" xfId="109" xr:uid="{EF0DAECC-41BE-43C4-8CF6-A2B4A2173211}"/>
    <cellStyle name="Обычный 61" xfId="110" xr:uid="{CEFDB1A6-DC4C-453D-9A86-1AF30290A151}"/>
    <cellStyle name="Обычный 62" xfId="111" xr:uid="{DA3745A9-D75A-49C8-917E-6FC07EC874F5}"/>
    <cellStyle name="Обычный 63" xfId="112" xr:uid="{2E70A48B-D5B4-40E6-9382-7927627DDB63}"/>
    <cellStyle name="Обычный 64" xfId="113" xr:uid="{B2A38ABE-3DCD-4D1A-A3F7-F67B646ECC0C}"/>
    <cellStyle name="Обычный 65" xfId="114" xr:uid="{DF429284-DA6A-4102-84CA-552D7A8BFAF8}"/>
    <cellStyle name="Обычный 66" xfId="115" xr:uid="{C024BEE6-12CE-48C7-A521-9EB0212991B1}"/>
    <cellStyle name="Обычный 67" xfId="116" xr:uid="{14B1ED2D-FAAF-43B4-B2C1-6AF5B8109618}"/>
    <cellStyle name="Обычный 68" xfId="117" xr:uid="{152DAA33-911C-4B44-ACE8-711BF1FE69D0}"/>
    <cellStyle name="Обычный 69" xfId="118" xr:uid="{15F1E9D9-94B0-4A0A-8530-7CB8D01B4788}"/>
    <cellStyle name="Обычный 7" xfId="57" xr:uid="{D0A8A7E8-8896-44DE-B60F-94C521654D02}"/>
    <cellStyle name="Обычный 70" xfId="119" xr:uid="{EB95D389-068F-4DE5-9455-EF990FBF6AC0}"/>
    <cellStyle name="Обычный 71" xfId="120" xr:uid="{4653AC3D-5DC6-415C-BA6D-2853EA99533F}"/>
    <cellStyle name="Обычный 72" xfId="121" xr:uid="{B6912C75-19BD-4197-9D0F-D9CAA634EE6A}"/>
    <cellStyle name="Обычный 73" xfId="122" xr:uid="{364461B0-EFE5-4763-BE8D-E5D1F9D39760}"/>
    <cellStyle name="Обычный 74" xfId="123" xr:uid="{69C94ACB-6495-4EC6-BB72-729F15F5573C}"/>
    <cellStyle name="Обычный 75" xfId="124" xr:uid="{319C3E47-1ACE-4A1C-998F-B3A55E8C026B}"/>
    <cellStyle name="Обычный 76" xfId="125" xr:uid="{510587C4-BD9C-413F-B532-5FE7149611B4}"/>
    <cellStyle name="Обычный 77" xfId="126" xr:uid="{91226684-C238-4391-9BA1-986AFE6889EE}"/>
    <cellStyle name="Обычный 78" xfId="127" xr:uid="{C6A04042-8CFD-4B07-877A-5F0CCDCC9915}"/>
    <cellStyle name="Обычный 79" xfId="128" xr:uid="{E0E6A43C-F366-4CC2-92BD-97994133B6C4}"/>
    <cellStyle name="Обычный 8" xfId="56" xr:uid="{0960B6FD-296A-4E8A-B52A-E88E86B3EC1A}"/>
    <cellStyle name="Обычный 80" xfId="129" xr:uid="{5367A68A-FC39-431D-BC53-2B77F5E3762F}"/>
    <cellStyle name="Обычный 81" xfId="130" xr:uid="{3C5D528F-0E0D-4114-BBF1-60815760C4B6}"/>
    <cellStyle name="Обычный 82" xfId="131" xr:uid="{1496E1B4-984B-4515-91B7-AB66B16E2D83}"/>
    <cellStyle name="Обычный 83" xfId="132" xr:uid="{A028C6D5-7050-4579-8D63-326379F5D0DC}"/>
    <cellStyle name="Обычный 84" xfId="133" xr:uid="{C0704182-F9A5-437D-8E6E-31A30FF2B36C}"/>
    <cellStyle name="Обычный 85" xfId="134" xr:uid="{5C5EF85C-4A87-46B4-BBB5-2A21BA22998C}"/>
    <cellStyle name="Обычный 86" xfId="135" xr:uid="{A91098E4-5CD8-4A49-BA4F-021AE6F15608}"/>
    <cellStyle name="Обычный 87" xfId="136" xr:uid="{C62D49CE-3126-4018-B320-CE05AAD4D8AF}"/>
    <cellStyle name="Обычный 88" xfId="137" xr:uid="{CAC80187-B520-4744-A7E4-AC6286FAF9A0}"/>
    <cellStyle name="Обычный 89" xfId="138" xr:uid="{75F8BDC3-CCAA-4013-A5DB-282F93EAE41A}"/>
    <cellStyle name="Обычный 9" xfId="58" xr:uid="{64A89526-6D9F-49F1-9A8E-F9C349DE6FDB}"/>
    <cellStyle name="Обычный 90" xfId="139" xr:uid="{7C9C2B9B-54D9-4B20-8776-DFB9B5B966C9}"/>
    <cellStyle name="Обычный 91" xfId="140" xr:uid="{8A673E73-6BD9-46C3-80E1-E8B781E6060B}"/>
    <cellStyle name="Обычный 92" xfId="141" xr:uid="{41C7D8CE-FD5D-4C1E-A147-2C3BAC35CB78}"/>
    <cellStyle name="Обычный 93" xfId="142" xr:uid="{CC8E009C-C1AD-40C3-A0BA-5FFB50278771}"/>
    <cellStyle name="Обычный 94" xfId="143" xr:uid="{323E661D-44A9-46C1-94C8-075E4A463014}"/>
    <cellStyle name="Обычный 95" xfId="144" xr:uid="{6B26AD7A-3A21-454C-A171-D518E765C78C}"/>
    <cellStyle name="Обычный 96" xfId="145" xr:uid="{D9967779-33E5-453C-A21C-32542AE51ED5}"/>
    <cellStyle name="Обычный 97" xfId="146" xr:uid="{990399BD-70BC-4D7E-9331-9275DE298EBB}"/>
    <cellStyle name="Обычный 98" xfId="147" xr:uid="{72CD5BA3-5865-48D6-93A1-D5BF7883409A}"/>
    <cellStyle name="Обычный 99" xfId="148" xr:uid="{EEEF8855-BDE4-468E-BF29-AD2D675273B5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AB0B-D8C1-4DCD-A041-0506038EC2E4}">
  <dimension ref="A1:K69"/>
  <sheetViews>
    <sheetView tabSelected="1" workbookViewId="0">
      <selection activeCell="I4" sqref="I4"/>
    </sheetView>
  </sheetViews>
  <sheetFormatPr defaultRowHeight="15.75"/>
  <cols>
    <col min="1" max="1" width="38.42578125" style="1" customWidth="1"/>
    <col min="2" max="2" width="18.85546875" style="2" customWidth="1"/>
    <col min="3" max="3" width="27.5703125" style="2" customWidth="1"/>
    <col min="4" max="4" width="20.85546875" style="2" customWidth="1"/>
    <col min="5" max="5" width="29.42578125" style="2" customWidth="1"/>
    <col min="6" max="6" width="22.42578125" style="2" customWidth="1"/>
    <col min="10" max="10" width="35.140625" customWidth="1"/>
    <col min="11" max="11" width="30.28515625" customWidth="1"/>
  </cols>
  <sheetData>
    <row r="1" spans="1:6" ht="9" customHeight="1">
      <c r="E1" s="34" t="s">
        <v>26</v>
      </c>
      <c r="F1" s="34"/>
    </row>
    <row r="2" spans="1:6" ht="25.5" customHeight="1">
      <c r="E2" s="34"/>
      <c r="F2" s="34"/>
    </row>
    <row r="3" spans="1:6" ht="35.25" customHeight="1">
      <c r="A3" s="35" t="s">
        <v>53</v>
      </c>
      <c r="B3" s="35"/>
      <c r="C3" s="35"/>
      <c r="D3" s="35"/>
      <c r="E3" s="35"/>
      <c r="F3" s="35"/>
    </row>
    <row r="4" spans="1:6" ht="31.5">
      <c r="A4" s="3" t="s">
        <v>27</v>
      </c>
      <c r="B4" s="4" t="s">
        <v>48</v>
      </c>
      <c r="C4" s="4" t="s">
        <v>49</v>
      </c>
      <c r="D4" s="4" t="s">
        <v>54</v>
      </c>
      <c r="E4" s="4" t="s">
        <v>50</v>
      </c>
      <c r="F4" s="4" t="s">
        <v>29</v>
      </c>
    </row>
    <row r="5" spans="1:6" ht="18.75" customHeight="1">
      <c r="A5" s="36" t="s">
        <v>30</v>
      </c>
      <c r="B5" s="36"/>
      <c r="C5" s="36"/>
      <c r="D5" s="36"/>
      <c r="E5" s="36"/>
      <c r="F5" s="36"/>
    </row>
    <row r="6" spans="1:6">
      <c r="A6" s="33" t="s">
        <v>0</v>
      </c>
      <c r="B6" s="33"/>
      <c r="C6" s="33"/>
      <c r="D6" s="33"/>
      <c r="E6" s="33"/>
      <c r="F6" s="33"/>
    </row>
    <row r="7" spans="1:6" ht="31.5">
      <c r="A7" s="5" t="s">
        <v>23</v>
      </c>
      <c r="B7" s="32" t="s">
        <v>57</v>
      </c>
      <c r="C7" s="7">
        <v>2952.11</v>
      </c>
      <c r="D7" s="32" t="s">
        <v>57</v>
      </c>
      <c r="E7" s="7">
        <v>2952.11</v>
      </c>
      <c r="F7" s="7">
        <f>E7-C7</f>
        <v>0</v>
      </c>
    </row>
    <row r="8" spans="1:6" ht="20.25" customHeight="1">
      <c r="A8" s="5" t="s">
        <v>15</v>
      </c>
      <c r="B8" s="6">
        <v>2</v>
      </c>
      <c r="C8" s="7">
        <v>2.5503999999999998</v>
      </c>
      <c r="D8" s="6">
        <v>2</v>
      </c>
      <c r="E8" s="7">
        <v>2.5503999999999998</v>
      </c>
      <c r="F8" s="7">
        <f t="shared" ref="F8:F28" si="0">E8-C8</f>
        <v>0</v>
      </c>
    </row>
    <row r="9" spans="1:6">
      <c r="A9" s="5" t="s">
        <v>18</v>
      </c>
      <c r="B9" s="6">
        <v>0.33</v>
      </c>
      <c r="C9" s="7">
        <v>47177.008098000006</v>
      </c>
      <c r="D9" s="6">
        <v>0.33</v>
      </c>
      <c r="E9" s="7">
        <v>47177.008098000006</v>
      </c>
      <c r="F9" s="7">
        <f t="shared" si="0"/>
        <v>0</v>
      </c>
    </row>
    <row r="10" spans="1:6">
      <c r="A10" s="5" t="s">
        <v>11</v>
      </c>
      <c r="B10" s="6">
        <v>4.25</v>
      </c>
      <c r="C10" s="7">
        <v>89595.543699999995</v>
      </c>
      <c r="D10" s="6">
        <v>4.25</v>
      </c>
      <c r="E10" s="7">
        <v>89595.543699999995</v>
      </c>
      <c r="F10" s="7">
        <f t="shared" si="0"/>
        <v>0</v>
      </c>
    </row>
    <row r="11" spans="1:6" ht="27" customHeight="1">
      <c r="A11" s="5" t="s">
        <v>16</v>
      </c>
      <c r="B11" s="6">
        <v>3.57</v>
      </c>
      <c r="C11" s="7">
        <v>2758080.6103786877</v>
      </c>
      <c r="D11" s="8">
        <v>3.8</v>
      </c>
      <c r="E11" s="7">
        <v>2712429.5551931337</v>
      </c>
      <c r="F11" s="7">
        <f t="shared" si="0"/>
        <v>-45651.055185554083</v>
      </c>
    </row>
    <row r="12" spans="1:6">
      <c r="A12" s="9" t="s">
        <v>1</v>
      </c>
      <c r="B12" s="6">
        <v>0.3</v>
      </c>
      <c r="C12" s="7">
        <v>57509.186730000001</v>
      </c>
      <c r="D12" s="6">
        <v>0.3</v>
      </c>
      <c r="E12" s="7">
        <v>57301.242772191785</v>
      </c>
      <c r="F12" s="7">
        <f t="shared" si="0"/>
        <v>-207.94395780821651</v>
      </c>
    </row>
    <row r="13" spans="1:6" ht="31.5">
      <c r="A13" s="5" t="s">
        <v>12</v>
      </c>
      <c r="B13" s="6">
        <v>0.3</v>
      </c>
      <c r="C13" s="7">
        <v>28522.512861999996</v>
      </c>
      <c r="D13" s="6">
        <v>0.3</v>
      </c>
      <c r="E13" s="7">
        <v>28522.512861999996</v>
      </c>
      <c r="F13" s="7">
        <f t="shared" si="0"/>
        <v>0</v>
      </c>
    </row>
    <row r="14" spans="1:6">
      <c r="A14" s="5" t="s">
        <v>6</v>
      </c>
      <c r="B14" s="6">
        <v>1.5</v>
      </c>
      <c r="C14" s="7">
        <v>82445.850000000006</v>
      </c>
      <c r="D14" s="6">
        <v>1.5</v>
      </c>
      <c r="E14" s="7">
        <v>108247.25</v>
      </c>
      <c r="F14" s="7">
        <f t="shared" si="0"/>
        <v>25801.399999999994</v>
      </c>
    </row>
    <row r="15" spans="1:6">
      <c r="A15" s="5" t="s">
        <v>3</v>
      </c>
      <c r="B15" s="6">
        <v>0.56999999999999995</v>
      </c>
      <c r="C15" s="7">
        <v>566.19000000000005</v>
      </c>
      <c r="D15" s="6">
        <v>0.56999999999999995</v>
      </c>
      <c r="E15" s="7">
        <v>566.19000000000005</v>
      </c>
      <c r="F15" s="7">
        <f t="shared" si="0"/>
        <v>0</v>
      </c>
    </row>
    <row r="16" spans="1:6">
      <c r="A16" s="5" t="s">
        <v>5</v>
      </c>
      <c r="B16" s="6">
        <v>2.8</v>
      </c>
      <c r="C16" s="7">
        <v>94527.05</v>
      </c>
      <c r="D16" s="6">
        <v>2.8</v>
      </c>
      <c r="E16" s="7">
        <v>94527.038479999988</v>
      </c>
      <c r="F16" s="7">
        <f t="shared" si="0"/>
        <v>-1.1520000014570542E-2</v>
      </c>
    </row>
    <row r="17" spans="1:6" ht="27.75" customHeight="1">
      <c r="A17" s="5" t="s">
        <v>31</v>
      </c>
      <c r="B17" s="6">
        <v>4.2</v>
      </c>
      <c r="C17" s="7">
        <v>357206.42739999999</v>
      </c>
      <c r="D17" s="8">
        <v>4.45</v>
      </c>
      <c r="E17" s="7">
        <v>313895.14029000001</v>
      </c>
      <c r="F17" s="7">
        <f t="shared" si="0"/>
        <v>-43311.287109999976</v>
      </c>
    </row>
    <row r="18" spans="1:6" ht="31.5">
      <c r="A18" s="5" t="s">
        <v>32</v>
      </c>
      <c r="B18" s="6">
        <v>5.57</v>
      </c>
      <c r="C18" s="7">
        <v>363787.56706999999</v>
      </c>
      <c r="D18" s="8">
        <v>5.9</v>
      </c>
      <c r="E18" s="7">
        <v>385340.51090000005</v>
      </c>
      <c r="F18" s="7">
        <f t="shared" si="0"/>
        <v>21552.943830000062</v>
      </c>
    </row>
    <row r="19" spans="1:6" ht="31.5">
      <c r="A19" s="5" t="s">
        <v>33</v>
      </c>
      <c r="B19" s="6">
        <v>4.2</v>
      </c>
      <c r="C19" s="7">
        <v>195560.11398000002</v>
      </c>
      <c r="D19" s="8">
        <v>4.45</v>
      </c>
      <c r="E19" s="7">
        <v>207200.59695500002</v>
      </c>
      <c r="F19" s="7">
        <f t="shared" si="0"/>
        <v>11640.482974999992</v>
      </c>
    </row>
    <row r="20" spans="1:6" ht="33.75" customHeight="1">
      <c r="A20" s="5" t="s">
        <v>34</v>
      </c>
      <c r="B20" s="6">
        <v>5.57</v>
      </c>
      <c r="C20" s="7">
        <v>857511.49549900007</v>
      </c>
      <c r="D20" s="8">
        <v>5.9</v>
      </c>
      <c r="E20" s="7">
        <v>203012.39613000001</v>
      </c>
      <c r="F20" s="7">
        <f t="shared" si="0"/>
        <v>-654499.09936900006</v>
      </c>
    </row>
    <row r="21" spans="1:6">
      <c r="A21" s="5" t="s">
        <v>35</v>
      </c>
      <c r="B21" s="6">
        <v>5.5</v>
      </c>
      <c r="C21" s="7">
        <v>478782.4975</v>
      </c>
      <c r="D21" s="6">
        <v>5.5</v>
      </c>
      <c r="E21" s="7">
        <v>689481.82160000014</v>
      </c>
      <c r="F21" s="7">
        <f t="shared" si="0"/>
        <v>210699.32410000014</v>
      </c>
    </row>
    <row r="22" spans="1:6">
      <c r="A22" s="5" t="s">
        <v>22</v>
      </c>
      <c r="B22" s="6">
        <v>4.5</v>
      </c>
      <c r="C22" s="7">
        <v>14.29</v>
      </c>
      <c r="D22" s="6">
        <v>4.5</v>
      </c>
      <c r="E22" s="7">
        <v>0</v>
      </c>
      <c r="F22" s="7">
        <f t="shared" si="0"/>
        <v>-14.29</v>
      </c>
    </row>
    <row r="23" spans="1:6" ht="31.5">
      <c r="A23" s="5" t="s">
        <v>24</v>
      </c>
      <c r="B23" s="32" t="s">
        <v>57</v>
      </c>
      <c r="C23" s="7">
        <v>3899.14</v>
      </c>
      <c r="D23" s="32" t="s">
        <v>57</v>
      </c>
      <c r="E23" s="7">
        <v>5832.73</v>
      </c>
      <c r="F23" s="7">
        <f t="shared" si="0"/>
        <v>1933.5899999999997</v>
      </c>
    </row>
    <row r="24" spans="1:6" ht="31.5">
      <c r="A24" s="5" t="s">
        <v>21</v>
      </c>
      <c r="B24" s="6">
        <v>0.55000000000000004</v>
      </c>
      <c r="C24" s="7">
        <v>42.81</v>
      </c>
      <c r="D24" s="6">
        <v>0.55000000000000004</v>
      </c>
      <c r="E24" s="7">
        <v>15.71654794520548</v>
      </c>
      <c r="F24" s="7">
        <f t="shared" si="0"/>
        <v>-27.093452054794522</v>
      </c>
    </row>
    <row r="25" spans="1:6" ht="31.5">
      <c r="A25" s="5" t="s">
        <v>20</v>
      </c>
      <c r="B25" s="6">
        <v>0.55000000000000004</v>
      </c>
      <c r="C25" s="7">
        <v>34.22</v>
      </c>
      <c r="D25" s="6">
        <v>0.55000000000000004</v>
      </c>
      <c r="E25" s="7">
        <v>8.6253150684931494</v>
      </c>
      <c r="F25" s="7">
        <f t="shared" si="0"/>
        <v>-25.594684931506848</v>
      </c>
    </row>
    <row r="26" spans="1:6">
      <c r="A26" s="9" t="s">
        <v>25</v>
      </c>
      <c r="B26" s="32" t="s">
        <v>57</v>
      </c>
      <c r="C26" s="7">
        <v>3.14</v>
      </c>
      <c r="D26" s="32" t="s">
        <v>57</v>
      </c>
      <c r="E26" s="7">
        <v>4.13</v>
      </c>
      <c r="F26" s="7">
        <f t="shared" si="0"/>
        <v>0.98999999999999977</v>
      </c>
    </row>
    <row r="27" spans="1:6">
      <c r="A27" s="9" t="s">
        <v>52</v>
      </c>
      <c r="B27" s="6">
        <v>2</v>
      </c>
      <c r="C27" s="7">
        <v>525838.75619999995</v>
      </c>
      <c r="D27" s="6">
        <v>2</v>
      </c>
      <c r="E27" s="7">
        <v>190086.44899999999</v>
      </c>
      <c r="F27" s="7">
        <f t="shared" si="0"/>
        <v>-335752.30719999992</v>
      </c>
    </row>
    <row r="28" spans="1:6" ht="31.5">
      <c r="A28" s="9" t="s">
        <v>51</v>
      </c>
      <c r="B28" s="6">
        <v>2</v>
      </c>
      <c r="C28" s="7">
        <v>1980125.07</v>
      </c>
      <c r="D28" s="6">
        <v>2</v>
      </c>
      <c r="E28" s="7">
        <v>1980125.07</v>
      </c>
      <c r="F28" s="7">
        <f t="shared" si="0"/>
        <v>0</v>
      </c>
    </row>
    <row r="29" spans="1:6" ht="31.5">
      <c r="A29" s="5" t="s">
        <v>36</v>
      </c>
      <c r="B29" s="6">
        <v>3.57</v>
      </c>
      <c r="C29" s="38">
        <v>402792.76734399999</v>
      </c>
      <c r="D29" s="8">
        <v>3.8</v>
      </c>
      <c r="E29" s="38">
        <v>428836.03495999996</v>
      </c>
      <c r="F29" s="38">
        <f>E29-C29</f>
        <v>26043.267615999968</v>
      </c>
    </row>
    <row r="30" spans="1:6" ht="31.5">
      <c r="A30" s="5" t="s">
        <v>37</v>
      </c>
      <c r="B30" s="6">
        <v>4.62</v>
      </c>
      <c r="C30" s="39"/>
      <c r="D30" s="8">
        <v>4.9000000000000004</v>
      </c>
      <c r="E30" s="39"/>
      <c r="F30" s="39"/>
    </row>
    <row r="31" spans="1:6" ht="20.25" customHeight="1">
      <c r="A31" s="5" t="s">
        <v>9</v>
      </c>
      <c r="B31" s="6">
        <v>3.9</v>
      </c>
      <c r="C31" s="7">
        <v>596831.91999999993</v>
      </c>
      <c r="D31" s="6">
        <v>3.9</v>
      </c>
      <c r="E31" s="7">
        <v>725334.57832876709</v>
      </c>
      <c r="F31" s="7">
        <f>E31-C31</f>
        <v>128502.65832876717</v>
      </c>
    </row>
    <row r="32" spans="1:6">
      <c r="A32" s="5" t="s">
        <v>7</v>
      </c>
      <c r="B32" s="6">
        <v>1.5</v>
      </c>
      <c r="C32" s="7">
        <v>1950.6254999999999</v>
      </c>
      <c r="D32" s="6">
        <v>1.5</v>
      </c>
      <c r="E32" s="7">
        <v>1950.6254999999999</v>
      </c>
      <c r="F32" s="7">
        <f t="shared" ref="F32:F37" si="1">E32-C32</f>
        <v>0</v>
      </c>
    </row>
    <row r="33" spans="1:11">
      <c r="A33" s="5" t="s">
        <v>10</v>
      </c>
      <c r="B33" s="6">
        <v>5</v>
      </c>
      <c r="C33" s="7">
        <v>30392.34</v>
      </c>
      <c r="D33" s="6">
        <v>5</v>
      </c>
      <c r="E33" s="7">
        <v>30392.34</v>
      </c>
      <c r="F33" s="7">
        <f t="shared" si="1"/>
        <v>0</v>
      </c>
    </row>
    <row r="34" spans="1:11" ht="18.75">
      <c r="A34" s="5" t="s">
        <v>4</v>
      </c>
      <c r="B34" s="6">
        <v>2.1</v>
      </c>
      <c r="C34" s="7">
        <v>626755.70481999998</v>
      </c>
      <c r="D34" s="8">
        <v>2.23</v>
      </c>
      <c r="E34" s="7">
        <v>671802.23917700001</v>
      </c>
      <c r="F34" s="7">
        <f t="shared" si="1"/>
        <v>45046.534357000026</v>
      </c>
    </row>
    <row r="35" spans="1:11">
      <c r="A35" s="5" t="s">
        <v>55</v>
      </c>
      <c r="B35" s="6">
        <v>2.85</v>
      </c>
      <c r="C35" s="7">
        <v>12940.282214999999</v>
      </c>
      <c r="D35" s="6">
        <v>2.85</v>
      </c>
      <c r="E35" s="7">
        <v>12940.282214999999</v>
      </c>
      <c r="F35" s="7">
        <f t="shared" si="1"/>
        <v>0</v>
      </c>
    </row>
    <row r="36" spans="1:11">
      <c r="A36" s="5" t="s">
        <v>8</v>
      </c>
      <c r="B36" s="6">
        <v>0.3</v>
      </c>
      <c r="C36" s="7">
        <v>1135.9694466666665</v>
      </c>
      <c r="D36" s="6">
        <v>0.3</v>
      </c>
      <c r="E36" s="7">
        <v>575.93777999999998</v>
      </c>
      <c r="F36" s="7">
        <f t="shared" si="1"/>
        <v>-560.03166666666652</v>
      </c>
    </row>
    <row r="37" spans="1:11" ht="33" customHeight="1">
      <c r="A37" s="5" t="s">
        <v>19</v>
      </c>
      <c r="B37" s="6">
        <v>2</v>
      </c>
      <c r="C37" s="7">
        <v>62415.3698</v>
      </c>
      <c r="D37" s="8">
        <v>10</v>
      </c>
      <c r="E37" s="7">
        <v>312076.84899999999</v>
      </c>
      <c r="F37" s="7">
        <f t="shared" si="1"/>
        <v>249661.4792</v>
      </c>
    </row>
    <row r="38" spans="1:11" ht="18.75">
      <c r="A38" s="10" t="s">
        <v>2</v>
      </c>
      <c r="B38" s="6">
        <v>2</v>
      </c>
      <c r="C38" s="7">
        <v>83479.006600000022</v>
      </c>
      <c r="D38" s="8">
        <v>2.1</v>
      </c>
      <c r="E38" s="7">
        <v>87652.956929999986</v>
      </c>
      <c r="F38" s="7">
        <f>E38-C38</f>
        <v>4173.9503299999633</v>
      </c>
    </row>
    <row r="39" spans="1:11" ht="31.5">
      <c r="A39" s="11" t="s">
        <v>38</v>
      </c>
      <c r="B39" s="12"/>
      <c r="C39" s="12">
        <f>SUM(C7:C38)</f>
        <v>9742878.1255433485</v>
      </c>
      <c r="D39" s="30"/>
      <c r="E39" s="30">
        <f t="shared" ref="E39" si="2">SUM(E7:E38)</f>
        <v>9387886.0321341064</v>
      </c>
      <c r="F39" s="7">
        <f>E39-C39</f>
        <v>-354992.09340924211</v>
      </c>
    </row>
    <row r="40" spans="1:11" ht="21" customHeight="1">
      <c r="A40" s="37" t="s">
        <v>39</v>
      </c>
      <c r="B40" s="37"/>
      <c r="C40" s="37"/>
      <c r="D40" s="37"/>
      <c r="E40" s="37"/>
      <c r="F40" s="37"/>
    </row>
    <row r="41" spans="1:11">
      <c r="A41" s="9" t="s">
        <v>1</v>
      </c>
      <c r="B41" s="6">
        <v>2</v>
      </c>
      <c r="C41" s="7">
        <v>172936.49197</v>
      </c>
      <c r="D41" s="6">
        <v>2</v>
      </c>
      <c r="E41" s="7">
        <v>169206.7882258904</v>
      </c>
      <c r="F41" s="7">
        <f>E41-C41</f>
        <v>-3729.7037441096036</v>
      </c>
      <c r="J41" s="27"/>
      <c r="K41" s="27"/>
    </row>
    <row r="42" spans="1:11" ht="31.5">
      <c r="A42" s="9" t="s">
        <v>12</v>
      </c>
      <c r="B42" s="6">
        <v>0.3</v>
      </c>
      <c r="C42" s="7">
        <v>8221.0923500000008</v>
      </c>
      <c r="D42" s="6">
        <v>0.3</v>
      </c>
      <c r="E42" s="7">
        <v>8221.0923500000008</v>
      </c>
      <c r="F42" s="7">
        <f t="shared" ref="F42:F47" si="3">E42-C42</f>
        <v>0</v>
      </c>
      <c r="J42" s="27"/>
      <c r="K42" s="27"/>
    </row>
    <row r="43" spans="1:11" ht="31.5">
      <c r="A43" s="9" t="s">
        <v>51</v>
      </c>
      <c r="B43" s="6">
        <v>2</v>
      </c>
      <c r="C43" s="7">
        <v>7207189.9454000015</v>
      </c>
      <c r="D43" s="6">
        <v>2</v>
      </c>
      <c r="E43" s="7">
        <v>7289036.1118000019</v>
      </c>
      <c r="F43" s="7">
        <f t="shared" si="3"/>
        <v>81846.166400000453</v>
      </c>
      <c r="J43" s="27"/>
      <c r="K43" s="27"/>
    </row>
    <row r="44" spans="1:11">
      <c r="A44" s="9" t="s">
        <v>17</v>
      </c>
      <c r="B44" s="6">
        <v>2</v>
      </c>
      <c r="C44" s="7">
        <v>920044.59</v>
      </c>
      <c r="D44" s="6">
        <v>2</v>
      </c>
      <c r="E44" s="7">
        <v>920044.59</v>
      </c>
      <c r="F44" s="7">
        <f t="shared" si="3"/>
        <v>0</v>
      </c>
      <c r="J44" s="27"/>
      <c r="K44" s="27"/>
    </row>
    <row r="45" spans="1:11">
      <c r="A45" s="9" t="s">
        <v>13</v>
      </c>
      <c r="B45" s="6">
        <v>2</v>
      </c>
      <c r="C45" s="7">
        <v>948217.13360000006</v>
      </c>
      <c r="D45" s="6">
        <v>2</v>
      </c>
      <c r="E45" s="7">
        <v>948217.13360000006</v>
      </c>
      <c r="F45" s="7">
        <f t="shared" si="3"/>
        <v>0</v>
      </c>
      <c r="J45" s="27"/>
      <c r="K45" s="27"/>
    </row>
    <row r="46" spans="1:11">
      <c r="A46" s="9" t="s">
        <v>14</v>
      </c>
      <c r="B46" s="6">
        <v>2</v>
      </c>
      <c r="C46" s="7">
        <v>174</v>
      </c>
      <c r="D46" s="6">
        <v>2</v>
      </c>
      <c r="E46" s="7">
        <v>174</v>
      </c>
      <c r="F46" s="7">
        <f t="shared" si="3"/>
        <v>0</v>
      </c>
      <c r="J46" s="27"/>
      <c r="K46" s="27"/>
    </row>
    <row r="47" spans="1:11">
      <c r="A47" s="5" t="s">
        <v>8</v>
      </c>
      <c r="B47" s="6">
        <v>2</v>
      </c>
      <c r="C47" s="7">
        <v>201321.52179999999</v>
      </c>
      <c r="D47" s="6">
        <v>2</v>
      </c>
      <c r="E47" s="7">
        <v>201321.52179999999</v>
      </c>
      <c r="F47" s="7">
        <f t="shared" si="3"/>
        <v>0</v>
      </c>
      <c r="J47" s="27"/>
      <c r="K47" s="27"/>
    </row>
    <row r="48" spans="1:11" ht="31.5">
      <c r="A48" s="11" t="s">
        <v>40</v>
      </c>
      <c r="B48" s="12"/>
      <c r="C48" s="12">
        <f>SUM(C41:C47)</f>
        <v>9458104.7751200013</v>
      </c>
      <c r="D48" s="12"/>
      <c r="E48" s="12">
        <f>SUM(E41:E47)</f>
        <v>9536221.237775892</v>
      </c>
      <c r="F48" s="7">
        <f>E48-C48</f>
        <v>78116.462655890733</v>
      </c>
    </row>
    <row r="49" spans="1:6" ht="25.5" customHeight="1">
      <c r="A49" s="13" t="s">
        <v>41</v>
      </c>
      <c r="B49" s="14"/>
      <c r="C49" s="14">
        <f>C39+C48</f>
        <v>19200982.90066335</v>
      </c>
      <c r="D49" s="14"/>
      <c r="E49" s="14">
        <f>E39+E48</f>
        <v>18924107.26991</v>
      </c>
      <c r="F49" s="14">
        <f>E49-C49</f>
        <v>-276875.63075334951</v>
      </c>
    </row>
    <row r="50" spans="1:6" ht="39" customHeight="1">
      <c r="A50" s="15" t="s">
        <v>56</v>
      </c>
      <c r="B50" s="16"/>
      <c r="C50" s="16">
        <f>C49/2</f>
        <v>9600491.4503316749</v>
      </c>
      <c r="D50" s="16"/>
      <c r="E50" s="16">
        <f>E49/2</f>
        <v>9462053.6349550001</v>
      </c>
      <c r="F50" s="16">
        <f>F49/2</f>
        <v>-138437.81537667476</v>
      </c>
    </row>
    <row r="51" spans="1:6">
      <c r="A51" s="17"/>
      <c r="B51" s="18"/>
      <c r="C51" s="18"/>
      <c r="D51" s="18"/>
      <c r="E51" s="19"/>
      <c r="F51" s="18"/>
    </row>
    <row r="52" spans="1:6" ht="18.75" customHeight="1">
      <c r="A52" s="36" t="s">
        <v>42</v>
      </c>
      <c r="B52" s="36"/>
      <c r="C52" s="36"/>
      <c r="D52" s="36"/>
      <c r="E52" s="36"/>
      <c r="F52" s="36"/>
    </row>
    <row r="53" spans="1:6" ht="19.5" customHeight="1">
      <c r="A53" s="33" t="s">
        <v>0</v>
      </c>
      <c r="B53" s="33"/>
      <c r="C53" s="33"/>
      <c r="D53" s="33"/>
      <c r="E53" s="33"/>
      <c r="F53" s="33"/>
    </row>
    <row r="54" spans="1:6" ht="21" customHeight="1">
      <c r="A54" s="5" t="s">
        <v>16</v>
      </c>
      <c r="B54" s="6">
        <v>3.57</v>
      </c>
      <c r="C54" s="7">
        <v>444.68508121799999</v>
      </c>
      <c r="D54" s="8">
        <v>3.8</v>
      </c>
      <c r="E54" s="7">
        <v>473.33426012000001</v>
      </c>
      <c r="F54" s="7">
        <f>E54-C54</f>
        <v>28.649178902000017</v>
      </c>
    </row>
    <row r="55" spans="1:6" ht="31.5">
      <c r="A55" s="5" t="s">
        <v>12</v>
      </c>
      <c r="B55" s="6">
        <v>0.3</v>
      </c>
      <c r="C55" s="7">
        <v>51979.385840999996</v>
      </c>
      <c r="D55" s="6">
        <v>0.3</v>
      </c>
      <c r="E55" s="7">
        <v>51979.385840999988</v>
      </c>
      <c r="F55" s="7">
        <f t="shared" ref="F55:F59" si="4">E55-C55</f>
        <v>0</v>
      </c>
    </row>
    <row r="56" spans="1:6">
      <c r="A56" s="5" t="s">
        <v>43</v>
      </c>
      <c r="B56" s="6">
        <v>0.56999999999999995</v>
      </c>
      <c r="C56" s="7">
        <v>187153.44</v>
      </c>
      <c r="D56" s="6">
        <v>0.56999999999999995</v>
      </c>
      <c r="E56" s="7">
        <v>187153.44</v>
      </c>
      <c r="F56" s="7">
        <f t="shared" si="4"/>
        <v>0</v>
      </c>
    </row>
    <row r="57" spans="1:6" ht="21" customHeight="1">
      <c r="A57" s="5" t="s">
        <v>31</v>
      </c>
      <c r="B57" s="6">
        <v>4.2</v>
      </c>
      <c r="C57" s="7">
        <v>265425.51784281927</v>
      </c>
      <c r="D57" s="8">
        <v>4.45</v>
      </c>
      <c r="E57" s="7">
        <v>287610.45980000001</v>
      </c>
      <c r="F57" s="7">
        <f t="shared" si="4"/>
        <v>22184.941957180738</v>
      </c>
    </row>
    <row r="58" spans="1:6">
      <c r="A58" s="5" t="s">
        <v>35</v>
      </c>
      <c r="B58" s="6">
        <v>5.5</v>
      </c>
      <c r="C58" s="7">
        <v>453.61311985000003</v>
      </c>
      <c r="D58" s="6">
        <v>5.5</v>
      </c>
      <c r="E58" s="7">
        <v>453.61</v>
      </c>
      <c r="F58" s="7">
        <f t="shared" si="4"/>
        <v>-3.1198500000186868E-3</v>
      </c>
    </row>
    <row r="59" spans="1:6" ht="18.75">
      <c r="A59" s="5" t="s">
        <v>4</v>
      </c>
      <c r="B59" s="6">
        <v>2.1</v>
      </c>
      <c r="C59" s="7">
        <v>600.9545083500002</v>
      </c>
      <c r="D59" s="8">
        <v>2.23</v>
      </c>
      <c r="E59" s="7">
        <v>638.15645410500008</v>
      </c>
      <c r="F59" s="7">
        <f t="shared" si="4"/>
        <v>37.201945754999883</v>
      </c>
    </row>
    <row r="60" spans="1:6" s="20" customFormat="1" ht="37.5">
      <c r="A60" s="15" t="s">
        <v>56</v>
      </c>
      <c r="B60" s="16"/>
      <c r="C60" s="16">
        <f>SUM(C54:C59)</f>
        <v>506057.5963932373</v>
      </c>
      <c r="D60" s="16"/>
      <c r="E60" s="16">
        <f>SUM(E54:E59)</f>
        <v>528308.386355225</v>
      </c>
      <c r="F60" s="16">
        <f>SUM(F54:F59)</f>
        <v>22250.789961987739</v>
      </c>
    </row>
    <row r="61" spans="1:6">
      <c r="F61" s="31"/>
    </row>
    <row r="62" spans="1:6">
      <c r="B62" s="21"/>
      <c r="C62" s="22"/>
      <c r="E62" s="22"/>
      <c r="F62" s="22"/>
    </row>
    <row r="63" spans="1:6">
      <c r="B63" s="21"/>
      <c r="C63" s="22"/>
      <c r="D63" s="21"/>
      <c r="E63" s="22"/>
      <c r="F63" s="21"/>
    </row>
    <row r="64" spans="1:6">
      <c r="B64" s="21"/>
      <c r="C64" s="21"/>
      <c r="D64" s="21"/>
      <c r="E64" s="21"/>
      <c r="F64" s="21"/>
    </row>
    <row r="65" spans="2:6">
      <c r="B65" s="21"/>
      <c r="C65" s="21"/>
      <c r="D65" s="21"/>
      <c r="E65" s="21"/>
      <c r="F65" s="21"/>
    </row>
    <row r="66" spans="2:6">
      <c r="B66" s="21"/>
      <c r="C66" s="22"/>
      <c r="D66" s="21"/>
      <c r="E66" s="22"/>
      <c r="F66" s="22"/>
    </row>
    <row r="67" spans="2:6">
      <c r="B67" s="21"/>
      <c r="C67" s="21"/>
      <c r="D67" s="21"/>
      <c r="E67" s="21"/>
      <c r="F67" s="21"/>
    </row>
    <row r="68" spans="2:6">
      <c r="B68" s="21"/>
      <c r="C68" s="21"/>
      <c r="D68" s="21"/>
      <c r="E68" s="21"/>
      <c r="F68" s="21"/>
    </row>
    <row r="69" spans="2:6">
      <c r="B69" s="21"/>
      <c r="C69" s="21"/>
      <c r="D69" s="21"/>
      <c r="E69" s="21"/>
      <c r="F69" s="21"/>
    </row>
  </sheetData>
  <mergeCells count="10">
    <mergeCell ref="A53:F53"/>
    <mergeCell ref="E1:F2"/>
    <mergeCell ref="A3:F3"/>
    <mergeCell ref="A5:F5"/>
    <mergeCell ref="A6:F6"/>
    <mergeCell ref="A40:F40"/>
    <mergeCell ref="A52:F52"/>
    <mergeCell ref="F29:F30"/>
    <mergeCell ref="C29:C30"/>
    <mergeCell ref="E29:E3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57DF6-15BE-4A01-A9C2-4FC1FCEDBA8F}">
  <dimension ref="A3:H49"/>
  <sheetViews>
    <sheetView zoomScaleNormal="100" workbookViewId="0">
      <selection activeCell="G11" sqref="G11"/>
    </sheetView>
  </sheetViews>
  <sheetFormatPr defaultRowHeight="15"/>
  <cols>
    <col min="1" max="2" width="21.7109375" customWidth="1"/>
    <col min="3" max="3" width="16.5703125" customWidth="1"/>
    <col min="4" max="4" width="21.7109375" customWidth="1"/>
    <col min="5" max="5" width="14" customWidth="1"/>
    <col min="6" max="6" width="21.7109375" customWidth="1"/>
    <col min="7" max="7" width="17.28515625" style="26" customWidth="1"/>
    <col min="8" max="8" width="16.28515625" customWidth="1"/>
  </cols>
  <sheetData>
    <row r="3" spans="1:8" ht="18.75">
      <c r="A3" s="44" t="s">
        <v>44</v>
      </c>
      <c r="B3" s="45"/>
      <c r="C3" s="45"/>
      <c r="D3" s="45"/>
      <c r="E3" s="45"/>
      <c r="F3" s="45"/>
      <c r="G3" s="45"/>
      <c r="H3" s="46"/>
    </row>
    <row r="5" spans="1:8" ht="63">
      <c r="A5" s="4" t="s">
        <v>45</v>
      </c>
      <c r="B5" s="4" t="s">
        <v>46</v>
      </c>
      <c r="C5" s="4" t="s">
        <v>48</v>
      </c>
      <c r="D5" s="4" t="s">
        <v>49</v>
      </c>
      <c r="E5" s="4" t="s">
        <v>28</v>
      </c>
      <c r="F5" s="4" t="s">
        <v>50</v>
      </c>
      <c r="G5" s="4" t="s">
        <v>29</v>
      </c>
      <c r="H5" s="4" t="s">
        <v>47</v>
      </c>
    </row>
    <row r="6" spans="1:8" ht="15.75">
      <c r="A6" s="41" t="s">
        <v>16</v>
      </c>
      <c r="B6" s="42"/>
      <c r="C6" s="42"/>
      <c r="D6" s="42"/>
      <c r="E6" s="42"/>
      <c r="F6" s="42"/>
      <c r="G6" s="42"/>
      <c r="H6" s="43"/>
    </row>
    <row r="7" spans="1:8" ht="15.75">
      <c r="A7" s="7">
        <v>47</v>
      </c>
      <c r="B7" s="7">
        <v>74430.399999999994</v>
      </c>
      <c r="C7" s="7">
        <v>3.57</v>
      </c>
      <c r="D7" s="7">
        <f>B7*C7/100</f>
        <v>2657.1652799999997</v>
      </c>
      <c r="E7" s="29">
        <v>3.8</v>
      </c>
      <c r="F7" s="7">
        <f>B7*E7/100</f>
        <v>2828.3551999999995</v>
      </c>
      <c r="G7" s="23">
        <f>F7-D7</f>
        <v>171.1899199999998</v>
      </c>
      <c r="H7" s="29">
        <f>F7/D7*100</f>
        <v>106.44257703081233</v>
      </c>
    </row>
    <row r="8" spans="1:8" ht="15.75">
      <c r="A8" s="7">
        <v>59</v>
      </c>
      <c r="B8" s="7">
        <v>93433.9</v>
      </c>
      <c r="C8" s="7">
        <v>3.57</v>
      </c>
      <c r="D8" s="7">
        <f t="shared" ref="D8:D11" si="0">B8*C8/100</f>
        <v>3335.5902299999998</v>
      </c>
      <c r="E8" s="29">
        <v>3.8</v>
      </c>
      <c r="F8" s="7">
        <f t="shared" ref="F8:F11" si="1">B8*E8/100</f>
        <v>3550.4881999999993</v>
      </c>
      <c r="G8" s="23">
        <f t="shared" ref="G8:G11" si="2">F8-D8</f>
        <v>214.89796999999953</v>
      </c>
      <c r="H8" s="29">
        <f t="shared" ref="H8:H15" si="3">F8/D8*100</f>
        <v>106.4425770308123</v>
      </c>
    </row>
    <row r="9" spans="1:8" ht="15.75">
      <c r="A9" s="7">
        <v>61</v>
      </c>
      <c r="B9" s="7">
        <v>96601.16</v>
      </c>
      <c r="C9" s="7">
        <v>3.57</v>
      </c>
      <c r="D9" s="7">
        <f t="shared" si="0"/>
        <v>3448.6614119999999</v>
      </c>
      <c r="E9" s="29">
        <v>3.8</v>
      </c>
      <c r="F9" s="7">
        <f t="shared" si="1"/>
        <v>3670.8440799999998</v>
      </c>
      <c r="G9" s="23">
        <f t="shared" si="2"/>
        <v>222.18266799999992</v>
      </c>
      <c r="H9" s="29">
        <f t="shared" si="3"/>
        <v>106.44257703081233</v>
      </c>
    </row>
    <row r="10" spans="1:8" ht="15.75">
      <c r="A10" s="7">
        <v>90</v>
      </c>
      <c r="B10" s="7">
        <v>142526.29999999999</v>
      </c>
      <c r="C10" s="7">
        <v>3.57</v>
      </c>
      <c r="D10" s="7">
        <f t="shared" si="0"/>
        <v>5088.1889099999999</v>
      </c>
      <c r="E10" s="29">
        <v>3.8</v>
      </c>
      <c r="F10" s="7">
        <f t="shared" si="1"/>
        <v>5415.9993999999997</v>
      </c>
      <c r="G10" s="23">
        <f t="shared" si="2"/>
        <v>327.81048999999985</v>
      </c>
      <c r="H10" s="29">
        <f t="shared" si="3"/>
        <v>106.44257703081233</v>
      </c>
    </row>
    <row r="11" spans="1:8" ht="15.75">
      <c r="A11" s="7">
        <v>65</v>
      </c>
      <c r="B11" s="7">
        <v>102935.66</v>
      </c>
      <c r="C11" s="7">
        <v>3.57</v>
      </c>
      <c r="D11" s="7">
        <f t="shared" si="0"/>
        <v>3674.803062</v>
      </c>
      <c r="E11" s="29">
        <v>3.8</v>
      </c>
      <c r="F11" s="7">
        <f t="shared" si="1"/>
        <v>3911.5550799999996</v>
      </c>
      <c r="G11" s="23">
        <f t="shared" si="2"/>
        <v>236.75201799999968</v>
      </c>
      <c r="H11" s="29">
        <f t="shared" si="3"/>
        <v>106.44257703081233</v>
      </c>
    </row>
    <row r="12" spans="1:8" ht="15.75">
      <c r="A12" s="7">
        <v>195</v>
      </c>
      <c r="B12" s="7">
        <v>308806.96999999997</v>
      </c>
      <c r="C12" s="7">
        <v>3.57</v>
      </c>
      <c r="D12" s="7">
        <f>B12*C12/100</f>
        <v>11024.408828999998</v>
      </c>
      <c r="E12" s="29">
        <v>3.8</v>
      </c>
      <c r="F12" s="7">
        <f>B12*E12/100</f>
        <v>11734.664859999997</v>
      </c>
      <c r="G12" s="12">
        <f>F12-D12</f>
        <v>710.25603099999898</v>
      </c>
      <c r="H12" s="29">
        <f t="shared" si="3"/>
        <v>106.44257703081233</v>
      </c>
    </row>
    <row r="13" spans="1:8" ht="15.75">
      <c r="A13" s="7">
        <v>149</v>
      </c>
      <c r="B13" s="7">
        <v>235960.2</v>
      </c>
      <c r="C13" s="7">
        <v>3.57</v>
      </c>
      <c r="D13" s="7">
        <f t="shared" ref="D13:D15" si="4">B13*C13/100</f>
        <v>8423.7791400000006</v>
      </c>
      <c r="E13" s="29">
        <v>3.8</v>
      </c>
      <c r="F13" s="7">
        <f t="shared" ref="F13:F15" si="5">B13*E13/100</f>
        <v>8966.4876000000004</v>
      </c>
      <c r="G13" s="12">
        <f t="shared" ref="G13:G15" si="6">F13-D13</f>
        <v>542.70845999999983</v>
      </c>
      <c r="H13" s="29">
        <f t="shared" si="3"/>
        <v>106.44257703081233</v>
      </c>
    </row>
    <row r="14" spans="1:8" ht="15.75">
      <c r="A14" s="7">
        <v>325</v>
      </c>
      <c r="B14" s="7">
        <v>514678.29</v>
      </c>
      <c r="C14" s="7">
        <v>3.57</v>
      </c>
      <c r="D14" s="7">
        <f t="shared" si="4"/>
        <v>18374.014952999998</v>
      </c>
      <c r="E14" s="29">
        <v>3.8</v>
      </c>
      <c r="F14" s="7">
        <f t="shared" si="5"/>
        <v>19557.775019999997</v>
      </c>
      <c r="G14" s="12">
        <f t="shared" si="6"/>
        <v>1183.7600669999993</v>
      </c>
      <c r="H14" s="29">
        <f t="shared" si="3"/>
        <v>106.44257703081233</v>
      </c>
    </row>
    <row r="15" spans="1:8" ht="15.75">
      <c r="A15" s="7">
        <v>11428</v>
      </c>
      <c r="B15" s="7">
        <v>12487393.82</v>
      </c>
      <c r="C15" s="7">
        <v>3.57</v>
      </c>
      <c r="D15" s="7">
        <f t="shared" si="4"/>
        <v>445799.95937399997</v>
      </c>
      <c r="E15" s="29">
        <v>3.8</v>
      </c>
      <c r="F15" s="7">
        <f t="shared" si="5"/>
        <v>474520.96516000002</v>
      </c>
      <c r="G15" s="12">
        <f t="shared" si="6"/>
        <v>28721.005786000052</v>
      </c>
      <c r="H15" s="29">
        <f t="shared" si="3"/>
        <v>106.44257703081234</v>
      </c>
    </row>
    <row r="16" spans="1:8" ht="15.75">
      <c r="A16" s="41" t="s">
        <v>31</v>
      </c>
      <c r="B16" s="42"/>
      <c r="C16" s="42"/>
      <c r="D16" s="42"/>
      <c r="E16" s="42"/>
      <c r="F16" s="42"/>
      <c r="G16" s="42"/>
      <c r="H16" s="43"/>
    </row>
    <row r="17" spans="1:8" ht="15.75">
      <c r="A17" s="7">
        <v>541</v>
      </c>
      <c r="B17" s="7">
        <v>1404921.09</v>
      </c>
      <c r="C17" s="29">
        <v>4.2</v>
      </c>
      <c r="D17" s="7">
        <f>B17*C17/100</f>
        <v>59006.685780000007</v>
      </c>
      <c r="E17" s="7">
        <v>4.45</v>
      </c>
      <c r="F17" s="7">
        <f>B17*E17/100</f>
        <v>62518.988505000008</v>
      </c>
      <c r="G17" s="12">
        <f>F17-D17</f>
        <v>3512.3027250000014</v>
      </c>
      <c r="H17" s="29">
        <f>F17/D17*100</f>
        <v>105.95238095238095</v>
      </c>
    </row>
    <row r="18" spans="1:8" ht="15.75">
      <c r="A18" s="7">
        <v>1444</v>
      </c>
      <c r="B18" s="7">
        <v>3749918.77</v>
      </c>
      <c r="C18" s="29">
        <v>4.2</v>
      </c>
      <c r="D18" s="7">
        <f t="shared" ref="D18:D20" si="7">B18*C18/100</f>
        <v>157496.58834000002</v>
      </c>
      <c r="E18" s="7">
        <v>4.45</v>
      </c>
      <c r="F18" s="7">
        <f t="shared" ref="F18:F20" si="8">B18*E18/100</f>
        <v>166871.38526500002</v>
      </c>
      <c r="G18" s="12">
        <f t="shared" ref="G18:G20" si="9">F18-D18</f>
        <v>9374.7969250000024</v>
      </c>
      <c r="H18" s="29">
        <f t="shared" ref="H18:H20" si="10">F18/D18*100</f>
        <v>105.95238095238095</v>
      </c>
    </row>
    <row r="19" spans="1:8" ht="15.75">
      <c r="A19" s="7">
        <v>240</v>
      </c>
      <c r="B19" s="7">
        <v>623255.19999999995</v>
      </c>
      <c r="C19" s="29">
        <v>4.2</v>
      </c>
      <c r="D19" s="7">
        <f t="shared" si="7"/>
        <v>26176.718399999998</v>
      </c>
      <c r="E19" s="7">
        <v>4.45</v>
      </c>
      <c r="F19" s="7">
        <f t="shared" si="8"/>
        <v>27734.856400000001</v>
      </c>
      <c r="G19" s="12">
        <f t="shared" si="9"/>
        <v>1558.1380000000026</v>
      </c>
      <c r="H19" s="29">
        <f t="shared" si="10"/>
        <v>105.95238095238095</v>
      </c>
    </row>
    <row r="20" spans="1:8" ht="15.75">
      <c r="A20" s="7">
        <v>550</v>
      </c>
      <c r="B20" s="7">
        <v>1428293.16</v>
      </c>
      <c r="C20" s="29">
        <v>4.2</v>
      </c>
      <c r="D20" s="7">
        <f t="shared" si="7"/>
        <v>59988.312720000002</v>
      </c>
      <c r="E20" s="7">
        <v>4.45</v>
      </c>
      <c r="F20" s="7">
        <f t="shared" si="8"/>
        <v>63559.045619999997</v>
      </c>
      <c r="G20" s="12">
        <f t="shared" si="9"/>
        <v>3570.7328999999954</v>
      </c>
      <c r="H20" s="29">
        <f t="shared" si="10"/>
        <v>105.95238095238095</v>
      </c>
    </row>
    <row r="21" spans="1:8" ht="15.75">
      <c r="A21" s="41" t="s">
        <v>32</v>
      </c>
      <c r="B21" s="42"/>
      <c r="C21" s="42"/>
      <c r="D21" s="42"/>
      <c r="E21" s="42"/>
      <c r="F21" s="42"/>
      <c r="G21" s="42"/>
      <c r="H21" s="43"/>
    </row>
    <row r="22" spans="1:8" ht="15.75">
      <c r="A22" s="7">
        <v>400</v>
      </c>
      <c r="B22" s="7">
        <v>1038758.66</v>
      </c>
      <c r="C22" s="7">
        <v>5.57</v>
      </c>
      <c r="D22" s="7">
        <f>B22*C22/100</f>
        <v>57858.857362000002</v>
      </c>
      <c r="E22" s="29">
        <v>5.9</v>
      </c>
      <c r="F22" s="7">
        <f>B22*E22/100</f>
        <v>61286.760940000007</v>
      </c>
      <c r="G22" s="12">
        <f>F22-D22</f>
        <v>3427.9035780000049</v>
      </c>
      <c r="H22" s="29">
        <f>F22/D22*100</f>
        <v>105.92459605026932</v>
      </c>
    </row>
    <row r="23" spans="1:8" ht="15.75">
      <c r="A23" s="7">
        <v>353</v>
      </c>
      <c r="B23" s="7">
        <v>916704.52</v>
      </c>
      <c r="C23" s="7">
        <v>5.57</v>
      </c>
      <c r="D23" s="7">
        <f>B23*C23/100</f>
        <v>51060.441764000003</v>
      </c>
      <c r="E23" s="29">
        <v>5.9</v>
      </c>
      <c r="F23" s="7">
        <f>B23*E23/100</f>
        <v>54085.566680000004</v>
      </c>
      <c r="G23" s="12">
        <f>F23-D23</f>
        <v>3025.1249160000007</v>
      </c>
      <c r="H23" s="29">
        <f>F23/D23*100</f>
        <v>105.92459605026929</v>
      </c>
    </row>
    <row r="24" spans="1:8" ht="15.75">
      <c r="A24" s="7">
        <v>208</v>
      </c>
      <c r="B24" s="7">
        <v>540154.51</v>
      </c>
      <c r="C24" s="7">
        <v>5.57</v>
      </c>
      <c r="D24" s="7">
        <f>B24*C24/100</f>
        <v>30086.606207000004</v>
      </c>
      <c r="E24" s="29">
        <v>5.9</v>
      </c>
      <c r="F24" s="7">
        <f>B24*E24/100</f>
        <v>31869.116090000003</v>
      </c>
      <c r="G24" s="12">
        <f>F24-D24</f>
        <v>1782.5098829999988</v>
      </c>
      <c r="H24" s="29">
        <f>F24/D24*100</f>
        <v>105.92459605026929</v>
      </c>
    </row>
    <row r="25" spans="1:8" ht="15.75">
      <c r="A25" s="7">
        <v>900</v>
      </c>
      <c r="B25" s="7">
        <v>2337207</v>
      </c>
      <c r="C25" s="7">
        <v>5.57</v>
      </c>
      <c r="D25" s="7">
        <f>B25*C25/100</f>
        <v>130182.4299</v>
      </c>
      <c r="E25" s="29">
        <v>5.9</v>
      </c>
      <c r="F25" s="7">
        <f>B25*E25/100</f>
        <v>137895.21300000002</v>
      </c>
      <c r="G25" s="12">
        <f>F25-D25</f>
        <v>7712.7831000000151</v>
      </c>
      <c r="H25" s="29">
        <f>F25/D25*100</f>
        <v>105.92459605026932</v>
      </c>
    </row>
    <row r="26" spans="1:8" ht="15.75">
      <c r="A26" s="41" t="s">
        <v>33</v>
      </c>
      <c r="B26" s="42"/>
      <c r="C26" s="42"/>
      <c r="D26" s="42"/>
      <c r="E26" s="42"/>
      <c r="F26" s="42"/>
      <c r="G26" s="42"/>
      <c r="H26" s="43"/>
    </row>
    <row r="27" spans="1:8" ht="15.75">
      <c r="A27" s="7">
        <v>2612</v>
      </c>
      <c r="B27" s="7">
        <v>2474800</v>
      </c>
      <c r="C27" s="7">
        <v>4.2</v>
      </c>
      <c r="D27" s="7">
        <f t="shared" ref="D27:D34" si="11">B27*C27/100</f>
        <v>103941.6</v>
      </c>
      <c r="E27" s="7">
        <v>4.45</v>
      </c>
      <c r="F27" s="7">
        <f t="shared" ref="F27:F31" si="12">B27*E27/100</f>
        <v>110128.6</v>
      </c>
      <c r="G27" s="12">
        <f t="shared" ref="G27:G34" si="13">F27-D27</f>
        <v>6187</v>
      </c>
      <c r="H27" s="29">
        <f t="shared" ref="H27:H31" si="14">F27/D27*100</f>
        <v>105.95238095238095</v>
      </c>
    </row>
    <row r="28" spans="1:8" ht="15.75">
      <c r="A28" s="7">
        <v>840</v>
      </c>
      <c r="B28" s="7">
        <v>2181393.19</v>
      </c>
      <c r="C28" s="7">
        <v>4.2</v>
      </c>
      <c r="D28" s="7">
        <f t="shared" si="11"/>
        <v>91618.513980000003</v>
      </c>
      <c r="E28" s="7">
        <v>4.45</v>
      </c>
      <c r="F28" s="7">
        <f t="shared" si="12"/>
        <v>97071.996954999995</v>
      </c>
      <c r="G28" s="12">
        <f t="shared" si="13"/>
        <v>5453.4829749999917</v>
      </c>
      <c r="H28" s="29">
        <f t="shared" si="14"/>
        <v>105.95238095238095</v>
      </c>
    </row>
    <row r="29" spans="1:8" ht="15.75">
      <c r="A29" s="40" t="s">
        <v>34</v>
      </c>
      <c r="B29" s="40"/>
      <c r="C29" s="40"/>
      <c r="D29" s="40"/>
      <c r="E29" s="40"/>
      <c r="F29" s="40"/>
      <c r="G29" s="40"/>
      <c r="H29" s="40"/>
    </row>
    <row r="30" spans="1:8" ht="15.75">
      <c r="A30" s="7">
        <v>532</v>
      </c>
      <c r="B30" s="7">
        <v>1381549.02</v>
      </c>
      <c r="C30" s="7">
        <v>5.57</v>
      </c>
      <c r="D30" s="7">
        <f t="shared" si="11"/>
        <v>76952.280414000008</v>
      </c>
      <c r="E30" s="29">
        <v>5.9</v>
      </c>
      <c r="F30" s="7">
        <f t="shared" si="12"/>
        <v>81511.39218000001</v>
      </c>
      <c r="G30" s="12">
        <f t="shared" si="13"/>
        <v>4559.1117660000018</v>
      </c>
      <c r="H30" s="29">
        <f t="shared" si="14"/>
        <v>105.92459605026929</v>
      </c>
    </row>
    <row r="31" spans="1:8" ht="15.75">
      <c r="A31" s="7">
        <v>793</v>
      </c>
      <c r="B31" s="7">
        <v>2059339.05</v>
      </c>
      <c r="C31" s="7">
        <v>5.57</v>
      </c>
      <c r="D31" s="7">
        <f t="shared" si="11"/>
        <v>114705.185085</v>
      </c>
      <c r="E31" s="29">
        <v>5.9</v>
      </c>
      <c r="F31" s="7">
        <f t="shared" si="12"/>
        <v>121501.00395000001</v>
      </c>
      <c r="G31" s="12">
        <f t="shared" si="13"/>
        <v>6795.8188650000084</v>
      </c>
      <c r="H31" s="29">
        <f t="shared" si="14"/>
        <v>105.92459605026932</v>
      </c>
    </row>
    <row r="32" spans="1:8" ht="15.75">
      <c r="A32" s="40" t="s">
        <v>36</v>
      </c>
      <c r="B32" s="40"/>
      <c r="C32" s="40"/>
      <c r="D32" s="40"/>
      <c r="E32" s="40"/>
      <c r="F32" s="40"/>
      <c r="G32" s="40"/>
      <c r="H32" s="40"/>
    </row>
    <row r="33" spans="1:8" ht="15.75">
      <c r="A33" s="7">
        <v>1575</v>
      </c>
      <c r="B33" s="7">
        <v>3681101.01</v>
      </c>
      <c r="C33" s="7">
        <v>3.57</v>
      </c>
      <c r="D33" s="7">
        <f t="shared" si="11"/>
        <v>131415.30605699998</v>
      </c>
      <c r="E33" s="29">
        <v>3.8</v>
      </c>
      <c r="F33" s="7">
        <f t="shared" ref="F33:F34" si="15">B33*E33/100</f>
        <v>139881.83837999997</v>
      </c>
      <c r="G33" s="12">
        <f t="shared" si="13"/>
        <v>8466.5323229999922</v>
      </c>
      <c r="H33" s="29">
        <f t="shared" ref="H33:H34" si="16">F33/D33*100</f>
        <v>106.44257703081233</v>
      </c>
    </row>
    <row r="34" spans="1:8" ht="15.75">
      <c r="A34" s="7">
        <v>3124</v>
      </c>
      <c r="B34" s="7">
        <v>2505152.13</v>
      </c>
      <c r="C34" s="7">
        <v>3.57</v>
      </c>
      <c r="D34" s="7">
        <f t="shared" si="11"/>
        <v>89433.931041000003</v>
      </c>
      <c r="E34" s="29">
        <v>3.8</v>
      </c>
      <c r="F34" s="7">
        <f t="shared" si="15"/>
        <v>95195.780939999982</v>
      </c>
      <c r="G34" s="12">
        <f t="shared" si="13"/>
        <v>5761.8498989999789</v>
      </c>
      <c r="H34" s="29">
        <f t="shared" si="16"/>
        <v>106.4425770308123</v>
      </c>
    </row>
    <row r="35" spans="1:8" ht="15.75">
      <c r="A35" s="40" t="s">
        <v>37</v>
      </c>
      <c r="B35" s="40"/>
      <c r="C35" s="40"/>
      <c r="D35" s="40"/>
      <c r="E35" s="40"/>
      <c r="F35" s="40"/>
      <c r="G35" s="40"/>
      <c r="H35" s="40"/>
    </row>
    <row r="36" spans="1:8" ht="15.75">
      <c r="A36" s="7">
        <v>5502</v>
      </c>
      <c r="B36" s="7">
        <v>5435878.3700000001</v>
      </c>
      <c r="C36" s="7">
        <v>4.62</v>
      </c>
      <c r="D36" s="7">
        <f>B36*C36/100</f>
        <v>251137.580694</v>
      </c>
      <c r="E36" s="7">
        <v>4.9000000000000004</v>
      </c>
      <c r="F36" s="7">
        <f>B36*E36/100</f>
        <v>266358.04013000004</v>
      </c>
      <c r="G36" s="12">
        <f>F36-D36</f>
        <v>15220.459436000034</v>
      </c>
      <c r="H36" s="29">
        <f>F36/D36*100</f>
        <v>106.06060606060608</v>
      </c>
    </row>
    <row r="37" spans="1:8" ht="15.75">
      <c r="A37" s="40" t="s">
        <v>4</v>
      </c>
      <c r="B37" s="40"/>
      <c r="C37" s="40"/>
      <c r="D37" s="40"/>
      <c r="E37" s="40"/>
      <c r="F37" s="40"/>
      <c r="G37" s="40"/>
      <c r="H37" s="40"/>
    </row>
    <row r="38" spans="1:8" ht="15.75">
      <c r="A38" s="7">
        <v>4137</v>
      </c>
      <c r="B38" s="7">
        <v>3317482.19</v>
      </c>
      <c r="C38" s="28">
        <v>2.1</v>
      </c>
      <c r="D38" s="7">
        <f>B38*C38/100</f>
        <v>69667.12599</v>
      </c>
      <c r="E38" s="24">
        <v>2.23</v>
      </c>
      <c r="F38" s="7">
        <f>B38*E38/100</f>
        <v>73979.852836999999</v>
      </c>
      <c r="G38" s="12">
        <f t="shared" ref="G38:G40" si="17">F38-D38</f>
        <v>4312.7268469999981</v>
      </c>
      <c r="H38" s="29">
        <f t="shared" ref="H38:H40" si="18">F38/D38*100</f>
        <v>106.19047619047619</v>
      </c>
    </row>
    <row r="39" spans="1:8" ht="15.75">
      <c r="A39" s="25">
        <v>7300</v>
      </c>
      <c r="B39" s="24">
        <v>5420285.7699999996</v>
      </c>
      <c r="C39" s="28">
        <v>2.1</v>
      </c>
      <c r="D39" s="7">
        <f t="shared" ref="D39:D40" si="19">B39*C39/100</f>
        <v>113826.00116999999</v>
      </c>
      <c r="E39" s="24">
        <v>2.23</v>
      </c>
      <c r="F39" s="7">
        <f t="shared" ref="F39:F40" si="20">B39*E39/100</f>
        <v>120872.37267099999</v>
      </c>
      <c r="G39" s="12">
        <f t="shared" si="17"/>
        <v>7046.3715010000014</v>
      </c>
      <c r="H39" s="29">
        <f t="shared" si="18"/>
        <v>106.19047619047619</v>
      </c>
    </row>
    <row r="40" spans="1:8" ht="15.75">
      <c r="A40" s="25">
        <v>2815</v>
      </c>
      <c r="B40" s="24">
        <v>2257363.4</v>
      </c>
      <c r="C40" s="28">
        <v>2.1</v>
      </c>
      <c r="D40" s="7">
        <f t="shared" si="19"/>
        <v>47404.631399999998</v>
      </c>
      <c r="E40" s="24">
        <v>2.23</v>
      </c>
      <c r="F40" s="7">
        <f t="shared" si="20"/>
        <v>50339.203820000002</v>
      </c>
      <c r="G40" s="12">
        <f t="shared" si="17"/>
        <v>2934.5724200000041</v>
      </c>
      <c r="H40" s="29">
        <f t="shared" si="18"/>
        <v>106.19047619047619</v>
      </c>
    </row>
    <row r="41" spans="1:8" ht="15.75">
      <c r="A41" s="41" t="s">
        <v>2</v>
      </c>
      <c r="B41" s="42"/>
      <c r="C41" s="42"/>
      <c r="D41" s="42"/>
      <c r="E41" s="42"/>
      <c r="F41" s="42"/>
      <c r="G41" s="42"/>
      <c r="H41" s="43"/>
    </row>
    <row r="42" spans="1:8" ht="15.75">
      <c r="A42" s="7">
        <v>649</v>
      </c>
      <c r="B42" s="7">
        <v>51267.01</v>
      </c>
      <c r="C42" s="29">
        <v>2</v>
      </c>
      <c r="D42" s="7">
        <f t="shared" ref="D42:D49" si="21">B42*C42/100</f>
        <v>1025.3402000000001</v>
      </c>
      <c r="E42" s="29">
        <v>2.1</v>
      </c>
      <c r="F42" s="7">
        <f t="shared" ref="F42:F49" si="22">B42*E42/100</f>
        <v>1076.6072100000001</v>
      </c>
      <c r="G42" s="12">
        <f t="shared" ref="G42:G49" si="23">F42-D42</f>
        <v>51.267010000000028</v>
      </c>
      <c r="H42" s="29">
        <f t="shared" ref="H42:H49" si="24">F42/D42*100</f>
        <v>105</v>
      </c>
    </row>
    <row r="43" spans="1:8" ht="15.75">
      <c r="A43" s="7">
        <v>1209</v>
      </c>
      <c r="B43" s="7">
        <v>87617.94</v>
      </c>
      <c r="C43" s="29">
        <v>2</v>
      </c>
      <c r="D43" s="7">
        <f t="shared" si="21"/>
        <v>1752.3588</v>
      </c>
      <c r="E43" s="29">
        <v>2.1</v>
      </c>
      <c r="F43" s="7">
        <f t="shared" si="22"/>
        <v>1839.9767400000001</v>
      </c>
      <c r="G43" s="12">
        <f t="shared" si="23"/>
        <v>87.61794000000009</v>
      </c>
      <c r="H43" s="29">
        <f t="shared" si="24"/>
        <v>105</v>
      </c>
    </row>
    <row r="44" spans="1:8" ht="15.75">
      <c r="A44" s="7">
        <v>598</v>
      </c>
      <c r="B44" s="7">
        <v>47238.31</v>
      </c>
      <c r="C44" s="29">
        <v>2</v>
      </c>
      <c r="D44" s="7">
        <f t="shared" si="21"/>
        <v>944.76619999999991</v>
      </c>
      <c r="E44" s="29">
        <v>2.1</v>
      </c>
      <c r="F44" s="7">
        <f t="shared" si="22"/>
        <v>992.00450999999998</v>
      </c>
      <c r="G44" s="12">
        <f t="shared" si="23"/>
        <v>47.23831000000007</v>
      </c>
      <c r="H44" s="29">
        <f t="shared" si="24"/>
        <v>105</v>
      </c>
    </row>
    <row r="45" spans="1:8" ht="15.75">
      <c r="A45" s="7">
        <v>1734</v>
      </c>
      <c r="B45" s="7">
        <v>125665.43</v>
      </c>
      <c r="C45" s="29">
        <v>2</v>
      </c>
      <c r="D45" s="7">
        <f t="shared" si="21"/>
        <v>2513.3085999999998</v>
      </c>
      <c r="E45" s="29">
        <v>2.1</v>
      </c>
      <c r="F45" s="7">
        <f t="shared" si="22"/>
        <v>2638.9740299999999</v>
      </c>
      <c r="G45" s="12">
        <f t="shared" si="23"/>
        <v>125.66543000000001</v>
      </c>
      <c r="H45" s="29">
        <f t="shared" si="24"/>
        <v>105</v>
      </c>
    </row>
    <row r="46" spans="1:8" ht="15.75">
      <c r="A46" s="7">
        <v>1208</v>
      </c>
      <c r="B46" s="7">
        <v>87545.47</v>
      </c>
      <c r="C46" s="29">
        <v>2</v>
      </c>
      <c r="D46" s="7">
        <f t="shared" si="21"/>
        <v>1750.9094</v>
      </c>
      <c r="E46" s="29">
        <v>2.1</v>
      </c>
      <c r="F46" s="7">
        <f t="shared" si="22"/>
        <v>1838.4548700000003</v>
      </c>
      <c r="G46" s="12">
        <f t="shared" si="23"/>
        <v>87.54547000000025</v>
      </c>
      <c r="H46" s="29">
        <f t="shared" si="24"/>
        <v>105</v>
      </c>
    </row>
    <row r="47" spans="1:8" ht="15.75">
      <c r="A47" s="7">
        <v>1306</v>
      </c>
      <c r="B47" s="7">
        <v>94647.67</v>
      </c>
      <c r="C47" s="29">
        <v>2</v>
      </c>
      <c r="D47" s="7">
        <f t="shared" si="21"/>
        <v>1892.9533999999999</v>
      </c>
      <c r="E47" s="29">
        <v>2.1</v>
      </c>
      <c r="F47" s="7">
        <f t="shared" si="22"/>
        <v>1987.6010700000002</v>
      </c>
      <c r="G47" s="12">
        <f t="shared" si="23"/>
        <v>94.647670000000289</v>
      </c>
      <c r="H47" s="29">
        <f t="shared" si="24"/>
        <v>105.00000000000003</v>
      </c>
    </row>
    <row r="48" spans="1:8" ht="15.75">
      <c r="A48" s="7">
        <v>624</v>
      </c>
      <c r="B48" s="7">
        <v>49292.15</v>
      </c>
      <c r="C48" s="29">
        <v>2</v>
      </c>
      <c r="D48" s="7">
        <f t="shared" si="21"/>
        <v>985.84300000000007</v>
      </c>
      <c r="E48" s="29">
        <v>2.1</v>
      </c>
      <c r="F48" s="7">
        <f t="shared" si="22"/>
        <v>1035.1351500000001</v>
      </c>
      <c r="G48" s="12">
        <f t="shared" si="23"/>
        <v>49.292149999999992</v>
      </c>
      <c r="H48" s="29">
        <f t="shared" si="24"/>
        <v>105</v>
      </c>
    </row>
    <row r="49" spans="1:8" ht="15.75">
      <c r="A49" s="7">
        <v>814</v>
      </c>
      <c r="B49" s="7">
        <v>64300.99</v>
      </c>
      <c r="C49" s="29">
        <v>2</v>
      </c>
      <c r="D49" s="7">
        <f t="shared" si="21"/>
        <v>1286.0198</v>
      </c>
      <c r="E49" s="29">
        <v>2.1</v>
      </c>
      <c r="F49" s="7">
        <f t="shared" si="22"/>
        <v>1350.32079</v>
      </c>
      <c r="G49" s="12">
        <f t="shared" si="23"/>
        <v>64.300989999999956</v>
      </c>
      <c r="H49" s="29">
        <f t="shared" si="24"/>
        <v>105</v>
      </c>
    </row>
  </sheetData>
  <mergeCells count="10">
    <mergeCell ref="A32:H32"/>
    <mergeCell ref="A35:H35"/>
    <mergeCell ref="A37:H37"/>
    <mergeCell ref="A41:H41"/>
    <mergeCell ref="A3:H3"/>
    <mergeCell ref="A6:H6"/>
    <mergeCell ref="A16:H16"/>
    <mergeCell ref="A21:H21"/>
    <mergeCell ref="A26:H26"/>
    <mergeCell ref="A29:H29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DOCUMENTS_AGREEMENT&lt;/Code&gt;&#10;  &lt;DocName&gt;Договоры аренды_прочие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EF0C86-1568-4960-AB4E-F6C86CB9B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</vt:lpstr>
      <vt:lpstr>примеры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DOHOD\Dohod</dc:creator>
  <cp:lastModifiedBy>Tarif</cp:lastModifiedBy>
  <cp:lastPrinted>2025-11-20T09:16:15Z</cp:lastPrinted>
  <dcterms:created xsi:type="dcterms:W3CDTF">2024-08-14T02:35:45Z</dcterms:created>
  <dcterms:modified xsi:type="dcterms:W3CDTF">2025-11-21T02:50:47Z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Договоры аренды_прочие</vt:lpwstr>
  </property>
  <property fmtid="{D5CDD505-2E9C-101B-9397-08002B2CF9AE}" pid="3" name="Название отчета">
    <vt:lpwstr>Договоры аренды_прочие(2).xlsx</vt:lpwstr>
  </property>
  <property fmtid="{D5CDD505-2E9C-101B-9397-08002B2CF9AE}" pid="4" name="Версия клиента">
    <vt:lpwstr>23.1.1.32 (.NET 4.7.2)</vt:lpwstr>
  </property>
  <property fmtid="{D5CDD505-2E9C-101B-9397-08002B2CF9AE}" pid="5" name="Версия базы">
    <vt:lpwstr>23.1.1357.18157468</vt:lpwstr>
  </property>
  <property fmtid="{D5CDD505-2E9C-101B-9397-08002B2CF9AE}" pid="6" name="Тип сервера">
    <vt:lpwstr>MSSQL</vt:lpwstr>
  </property>
  <property fmtid="{D5CDD505-2E9C-101B-9397-08002B2CF9AE}" pid="7" name="Сервер">
    <vt:lpwstr>WIN-6CI9VQET615</vt:lpwstr>
  </property>
  <property fmtid="{D5CDD505-2E9C-101B-9397-08002B2CF9AE}" pid="8" name="База">
    <vt:lpwstr>mss_udach</vt:lpwstr>
  </property>
  <property fmtid="{D5CDD505-2E9C-101B-9397-08002B2CF9AE}" pid="9" name="Пользователь">
    <vt:lpwstr>руденкоес</vt:lpwstr>
  </property>
  <property fmtid="{D5CDD505-2E9C-101B-9397-08002B2CF9AE}" pid="10" name="Шаблон">
    <vt:lpwstr>spisok.xlt</vt:lpwstr>
  </property>
  <property fmtid="{D5CDD505-2E9C-101B-9397-08002B2CF9AE}" pid="11" name="Локальная база">
    <vt:lpwstr>не используется</vt:lpwstr>
  </property>
</Properties>
</file>